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3 STAVBY ŽIVNOST\2023 NELL PROJEKT\196 Kontej Sokolovská\"/>
    </mc:Choice>
  </mc:AlternateContent>
  <xr:revisionPtr revIDLastSave="0" documentId="8_{F9383F8E-EAC1-4928-ADF2-6E8A6E8D2D97}" xr6:coauthVersionLast="47" xr6:coauthVersionMax="47" xr10:uidLastSave="{00000000-0000-0000-0000-000000000000}"/>
  <bookViews>
    <workbookView xWindow="-120" yWindow="-120" windowWidth="28080" windowHeight="164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0 1 Naklady" sheetId="12" r:id="rId4"/>
    <sheet name="SO.08 08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'SO.00 1 Naklady'!$1:$7</definedName>
    <definedName name="_xlnm.Print_Titles" localSheetId="4">'SO.08 08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'SO.00 1 Naklady'!$A$1:$Y$45</definedName>
    <definedName name="_xlnm.Print_Area" localSheetId="4">'SO.08 08 Pol'!$A$1:$Y$149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I52" i="1"/>
  <c r="I51" i="1"/>
  <c r="G43" i="1"/>
  <c r="F43" i="1"/>
  <c r="G42" i="1"/>
  <c r="F42" i="1"/>
  <c r="G41" i="1"/>
  <c r="F41" i="1"/>
  <c r="G40" i="1"/>
  <c r="F40" i="1"/>
  <c r="G39" i="1"/>
  <c r="F39" i="1"/>
  <c r="G139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3" i="13"/>
  <c r="M13" i="13" s="1"/>
  <c r="I13" i="13"/>
  <c r="K13" i="13"/>
  <c r="O13" i="13"/>
  <c r="Q13" i="13"/>
  <c r="V13" i="13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6" i="13"/>
  <c r="M16" i="13" s="1"/>
  <c r="I16" i="13"/>
  <c r="K16" i="13"/>
  <c r="O16" i="13"/>
  <c r="Q16" i="13"/>
  <c r="V16" i="13"/>
  <c r="G19" i="13"/>
  <c r="G8" i="13" s="1"/>
  <c r="I19" i="13"/>
  <c r="K19" i="13"/>
  <c r="O19" i="13"/>
  <c r="Q19" i="13"/>
  <c r="V19" i="13"/>
  <c r="G21" i="13"/>
  <c r="M21" i="13" s="1"/>
  <c r="I21" i="13"/>
  <c r="K21" i="13"/>
  <c r="O21" i="13"/>
  <c r="Q21" i="13"/>
  <c r="V21" i="13"/>
  <c r="G23" i="13"/>
  <c r="I23" i="13"/>
  <c r="K23" i="13"/>
  <c r="M23" i="13"/>
  <c r="O23" i="13"/>
  <c r="Q23" i="13"/>
  <c r="V23" i="13"/>
  <c r="G25" i="13"/>
  <c r="I25" i="13"/>
  <c r="K25" i="13"/>
  <c r="M25" i="13"/>
  <c r="O25" i="13"/>
  <c r="Q25" i="13"/>
  <c r="V25" i="13"/>
  <c r="G27" i="13"/>
  <c r="M27" i="13" s="1"/>
  <c r="I27" i="13"/>
  <c r="K27" i="13"/>
  <c r="O27" i="13"/>
  <c r="Q27" i="13"/>
  <c r="V27" i="13"/>
  <c r="G31" i="13"/>
  <c r="M31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5" i="13"/>
  <c r="M35" i="13" s="1"/>
  <c r="I35" i="13"/>
  <c r="K35" i="13"/>
  <c r="O35" i="13"/>
  <c r="Q35" i="13"/>
  <c r="V35" i="13"/>
  <c r="G39" i="13"/>
  <c r="I39" i="13"/>
  <c r="I38" i="13" s="1"/>
  <c r="K39" i="13"/>
  <c r="K38" i="13" s="1"/>
  <c r="M39" i="13"/>
  <c r="O39" i="13"/>
  <c r="O38" i="13" s="1"/>
  <c r="Q39" i="13"/>
  <c r="Q38" i="13" s="1"/>
  <c r="V39" i="13"/>
  <c r="V38" i="13" s="1"/>
  <c r="G41" i="13"/>
  <c r="I41" i="13"/>
  <c r="K41" i="13"/>
  <c r="M41" i="13"/>
  <c r="O41" i="13"/>
  <c r="Q41" i="13"/>
  <c r="V41" i="13"/>
  <c r="G43" i="13"/>
  <c r="I43" i="13"/>
  <c r="K43" i="13"/>
  <c r="M43" i="13"/>
  <c r="O43" i="13"/>
  <c r="Q43" i="13"/>
  <c r="V43" i="13"/>
  <c r="G45" i="13"/>
  <c r="M45" i="13" s="1"/>
  <c r="I45" i="13"/>
  <c r="K45" i="13"/>
  <c r="O45" i="13"/>
  <c r="Q45" i="13"/>
  <c r="V45" i="13"/>
  <c r="G47" i="13"/>
  <c r="I47" i="13"/>
  <c r="K47" i="13"/>
  <c r="M47" i="13"/>
  <c r="O47" i="13"/>
  <c r="Q47" i="13"/>
  <c r="V47" i="13"/>
  <c r="G49" i="13"/>
  <c r="M49" i="13" s="1"/>
  <c r="I49" i="13"/>
  <c r="K49" i="13"/>
  <c r="O49" i="13"/>
  <c r="Q49" i="13"/>
  <c r="V49" i="13"/>
  <c r="G51" i="13"/>
  <c r="M51" i="13" s="1"/>
  <c r="I51" i="13"/>
  <c r="K51" i="13"/>
  <c r="O51" i="13"/>
  <c r="Q51" i="13"/>
  <c r="V51" i="13"/>
  <c r="G53" i="13"/>
  <c r="G38" i="13" s="1"/>
  <c r="I53" i="13"/>
  <c r="K53" i="13"/>
  <c r="O53" i="13"/>
  <c r="Q53" i="13"/>
  <c r="V53" i="13"/>
  <c r="G55" i="13"/>
  <c r="I55" i="13"/>
  <c r="K55" i="13"/>
  <c r="M55" i="13"/>
  <c r="O55" i="13"/>
  <c r="Q55" i="13"/>
  <c r="V55" i="13"/>
  <c r="G57" i="13"/>
  <c r="M57" i="13" s="1"/>
  <c r="I57" i="13"/>
  <c r="K57" i="13"/>
  <c r="O57" i="13"/>
  <c r="Q57" i="13"/>
  <c r="V57" i="13"/>
  <c r="G59" i="13"/>
  <c r="I59" i="13"/>
  <c r="K59" i="13"/>
  <c r="M59" i="13"/>
  <c r="O59" i="13"/>
  <c r="Q59" i="13"/>
  <c r="V59" i="13"/>
  <c r="G61" i="13"/>
  <c r="I61" i="13"/>
  <c r="K61" i="13"/>
  <c r="M61" i="13"/>
  <c r="O61" i="13"/>
  <c r="Q61" i="13"/>
  <c r="V61" i="13"/>
  <c r="Q63" i="13"/>
  <c r="G64" i="13"/>
  <c r="M64" i="13" s="1"/>
  <c r="I64" i="13"/>
  <c r="I63" i="13" s="1"/>
  <c r="K64" i="13"/>
  <c r="K63" i="13" s="1"/>
  <c r="O64" i="13"/>
  <c r="O63" i="13" s="1"/>
  <c r="Q64" i="13"/>
  <c r="V64" i="13"/>
  <c r="V63" i="13" s="1"/>
  <c r="G66" i="13"/>
  <c r="M66" i="13" s="1"/>
  <c r="I66" i="13"/>
  <c r="K66" i="13"/>
  <c r="O66" i="13"/>
  <c r="Q66" i="13"/>
  <c r="V66" i="13"/>
  <c r="G68" i="13"/>
  <c r="G63" i="13" s="1"/>
  <c r="I68" i="13"/>
  <c r="K68" i="13"/>
  <c r="O68" i="13"/>
  <c r="Q68" i="13"/>
  <c r="V68" i="13"/>
  <c r="G70" i="13"/>
  <c r="M70" i="13" s="1"/>
  <c r="I70" i="13"/>
  <c r="K70" i="13"/>
  <c r="O70" i="13"/>
  <c r="Q70" i="13"/>
  <c r="V70" i="13"/>
  <c r="G72" i="13"/>
  <c r="G73" i="13"/>
  <c r="I73" i="13"/>
  <c r="I72" i="13" s="1"/>
  <c r="K73" i="13"/>
  <c r="M73" i="13"/>
  <c r="M72" i="13" s="1"/>
  <c r="O73" i="13"/>
  <c r="O72" i="13" s="1"/>
  <c r="Q73" i="13"/>
  <c r="V73" i="13"/>
  <c r="V72" i="13" s="1"/>
  <c r="G76" i="13"/>
  <c r="I76" i="13"/>
  <c r="K76" i="13"/>
  <c r="K72" i="13" s="1"/>
  <c r="M76" i="13"/>
  <c r="O76" i="13"/>
  <c r="Q76" i="13"/>
  <c r="V76" i="13"/>
  <c r="G77" i="13"/>
  <c r="I77" i="13"/>
  <c r="K77" i="13"/>
  <c r="M77" i="13"/>
  <c r="O77" i="13"/>
  <c r="Q77" i="13"/>
  <c r="Q72" i="13" s="1"/>
  <c r="V77" i="13"/>
  <c r="I78" i="13"/>
  <c r="O78" i="13"/>
  <c r="G79" i="13"/>
  <c r="M79" i="13" s="1"/>
  <c r="I79" i="13"/>
  <c r="K79" i="13"/>
  <c r="K78" i="13" s="1"/>
  <c r="O79" i="13"/>
  <c r="Q79" i="13"/>
  <c r="Q78" i="13" s="1"/>
  <c r="V79" i="13"/>
  <c r="G81" i="13"/>
  <c r="G78" i="13" s="1"/>
  <c r="I81" i="13"/>
  <c r="K81" i="13"/>
  <c r="O81" i="13"/>
  <c r="Q81" i="13"/>
  <c r="V81" i="13"/>
  <c r="V78" i="13" s="1"/>
  <c r="G85" i="13"/>
  <c r="M85" i="13" s="1"/>
  <c r="M84" i="13" s="1"/>
  <c r="I85" i="13"/>
  <c r="K85" i="13"/>
  <c r="K84" i="13" s="1"/>
  <c r="O85" i="13"/>
  <c r="Q85" i="13"/>
  <c r="Q84" i="13" s="1"/>
  <c r="V85" i="13"/>
  <c r="V84" i="13" s="1"/>
  <c r="G87" i="13"/>
  <c r="I87" i="13"/>
  <c r="I84" i="13" s="1"/>
  <c r="K87" i="13"/>
  <c r="M87" i="13"/>
  <c r="O87" i="13"/>
  <c r="Q87" i="13"/>
  <c r="V87" i="13"/>
  <c r="G89" i="13"/>
  <c r="I89" i="13"/>
  <c r="K89" i="13"/>
  <c r="M89" i="13"/>
  <c r="O89" i="13"/>
  <c r="O84" i="13" s="1"/>
  <c r="Q89" i="13"/>
  <c r="V89" i="13"/>
  <c r="G91" i="13"/>
  <c r="I91" i="13"/>
  <c r="K91" i="13"/>
  <c r="M91" i="13"/>
  <c r="O91" i="13"/>
  <c r="Q91" i="13"/>
  <c r="V91" i="13"/>
  <c r="G93" i="13"/>
  <c r="M93" i="13" s="1"/>
  <c r="I93" i="13"/>
  <c r="K93" i="13"/>
  <c r="O93" i="13"/>
  <c r="Q93" i="13"/>
  <c r="V93" i="13"/>
  <c r="G94" i="13"/>
  <c r="M94" i="13" s="1"/>
  <c r="I94" i="13"/>
  <c r="K94" i="13"/>
  <c r="O94" i="13"/>
  <c r="Q94" i="13"/>
  <c r="V94" i="13"/>
  <c r="G95" i="13"/>
  <c r="M95" i="13" s="1"/>
  <c r="I95" i="13"/>
  <c r="K95" i="13"/>
  <c r="O95" i="13"/>
  <c r="Q95" i="13"/>
  <c r="V95" i="13"/>
  <c r="G97" i="13"/>
  <c r="M97" i="13" s="1"/>
  <c r="I97" i="13"/>
  <c r="K97" i="13"/>
  <c r="O97" i="13"/>
  <c r="Q97" i="13"/>
  <c r="V97" i="13"/>
  <c r="G99" i="13"/>
  <c r="M99" i="13" s="1"/>
  <c r="I99" i="13"/>
  <c r="K99" i="13"/>
  <c r="O99" i="13"/>
  <c r="Q99" i="13"/>
  <c r="V99" i="13"/>
  <c r="G102" i="13"/>
  <c r="I102" i="13"/>
  <c r="K102" i="13"/>
  <c r="M102" i="13"/>
  <c r="O102" i="13"/>
  <c r="Q102" i="13"/>
  <c r="V102" i="13"/>
  <c r="G106" i="13"/>
  <c r="G105" i="13" s="1"/>
  <c r="I106" i="13"/>
  <c r="I105" i="13" s="1"/>
  <c r="K106" i="13"/>
  <c r="M106" i="13"/>
  <c r="O106" i="13"/>
  <c r="Q106" i="13"/>
  <c r="Q105" i="13" s="1"/>
  <c r="V106" i="13"/>
  <c r="G108" i="13"/>
  <c r="M108" i="13" s="1"/>
  <c r="I108" i="13"/>
  <c r="K108" i="13"/>
  <c r="O108" i="13"/>
  <c r="Q108" i="13"/>
  <c r="V108" i="13"/>
  <c r="V105" i="13" s="1"/>
  <c r="G110" i="13"/>
  <c r="I110" i="13"/>
  <c r="K110" i="13"/>
  <c r="M110" i="13"/>
  <c r="O110" i="13"/>
  <c r="Q110" i="13"/>
  <c r="V110" i="13"/>
  <c r="G112" i="13"/>
  <c r="M112" i="13" s="1"/>
  <c r="I112" i="13"/>
  <c r="K112" i="13"/>
  <c r="O112" i="13"/>
  <c r="Q112" i="13"/>
  <c r="V112" i="13"/>
  <c r="G114" i="13"/>
  <c r="M114" i="13" s="1"/>
  <c r="I114" i="13"/>
  <c r="K114" i="13"/>
  <c r="O114" i="13"/>
  <c r="Q114" i="13"/>
  <c r="V114" i="13"/>
  <c r="G117" i="13"/>
  <c r="M117" i="13" s="1"/>
  <c r="I117" i="13"/>
  <c r="K117" i="13"/>
  <c r="K105" i="13" s="1"/>
  <c r="O117" i="13"/>
  <c r="Q117" i="13"/>
  <c r="V117" i="13"/>
  <c r="G121" i="13"/>
  <c r="I121" i="13"/>
  <c r="K121" i="13"/>
  <c r="M121" i="13"/>
  <c r="O121" i="13"/>
  <c r="Q121" i="13"/>
  <c r="V121" i="13"/>
  <c r="G122" i="13"/>
  <c r="I122" i="13"/>
  <c r="K122" i="13"/>
  <c r="M122" i="13"/>
  <c r="O122" i="13"/>
  <c r="O105" i="13" s="1"/>
  <c r="Q122" i="13"/>
  <c r="V122" i="13"/>
  <c r="G123" i="13"/>
  <c r="O123" i="13"/>
  <c r="Q123" i="13"/>
  <c r="G124" i="13"/>
  <c r="M124" i="13" s="1"/>
  <c r="M123" i="13" s="1"/>
  <c r="I124" i="13"/>
  <c r="I123" i="13" s="1"/>
  <c r="K124" i="13"/>
  <c r="K123" i="13" s="1"/>
  <c r="O124" i="13"/>
  <c r="Q124" i="13"/>
  <c r="V124" i="13"/>
  <c r="V123" i="13" s="1"/>
  <c r="K125" i="13"/>
  <c r="Q125" i="13"/>
  <c r="G126" i="13"/>
  <c r="G125" i="13" s="1"/>
  <c r="I126" i="13"/>
  <c r="I125" i="13" s="1"/>
  <c r="K126" i="13"/>
  <c r="O126" i="13"/>
  <c r="O125" i="13" s="1"/>
  <c r="Q126" i="13"/>
  <c r="V126" i="13"/>
  <c r="V125" i="13" s="1"/>
  <c r="G127" i="13"/>
  <c r="I127" i="13"/>
  <c r="G128" i="13"/>
  <c r="M128" i="13" s="1"/>
  <c r="I128" i="13"/>
  <c r="K128" i="13"/>
  <c r="K127" i="13" s="1"/>
  <c r="O128" i="13"/>
  <c r="Q128" i="13"/>
  <c r="Q127" i="13" s="1"/>
  <c r="V128" i="13"/>
  <c r="V127" i="13" s="1"/>
  <c r="G130" i="13"/>
  <c r="I130" i="13"/>
  <c r="K130" i="13"/>
  <c r="M130" i="13"/>
  <c r="O130" i="13"/>
  <c r="Q130" i="13"/>
  <c r="V130" i="13"/>
  <c r="G134" i="13"/>
  <c r="I134" i="13"/>
  <c r="K134" i="13"/>
  <c r="M134" i="13"/>
  <c r="O134" i="13"/>
  <c r="O127" i="13" s="1"/>
  <c r="Q134" i="13"/>
  <c r="V134" i="13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M137" i="13" s="1"/>
  <c r="I137" i="13"/>
  <c r="K137" i="13"/>
  <c r="O137" i="13"/>
  <c r="Q137" i="13"/>
  <c r="V137" i="13"/>
  <c r="AE139" i="13"/>
  <c r="AF139" i="13"/>
  <c r="G35" i="12"/>
  <c r="BA33" i="12"/>
  <c r="BA31" i="12"/>
  <c r="BA29" i="12"/>
  <c r="BA28" i="12"/>
  <c r="BA26" i="12"/>
  <c r="BA24" i="12"/>
  <c r="BA22" i="12"/>
  <c r="BA20" i="12"/>
  <c r="BA16" i="12"/>
  <c r="BA14" i="12"/>
  <c r="BA11" i="12"/>
  <c r="G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2" i="12"/>
  <c r="I12" i="12"/>
  <c r="K12" i="12"/>
  <c r="M12" i="12"/>
  <c r="O12" i="12"/>
  <c r="Q12" i="12"/>
  <c r="V12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19" i="12"/>
  <c r="I19" i="12"/>
  <c r="K19" i="12"/>
  <c r="M19" i="12"/>
  <c r="O19" i="12"/>
  <c r="Q19" i="12"/>
  <c r="V19" i="12"/>
  <c r="G21" i="12"/>
  <c r="I21" i="12"/>
  <c r="K21" i="12"/>
  <c r="M21" i="12"/>
  <c r="O21" i="12"/>
  <c r="Q21" i="12"/>
  <c r="V21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27" i="12"/>
  <c r="I27" i="12"/>
  <c r="K27" i="12"/>
  <c r="M27" i="12"/>
  <c r="O27" i="12"/>
  <c r="Q27" i="12"/>
  <c r="V27" i="12"/>
  <c r="G30" i="12"/>
  <c r="I30" i="12"/>
  <c r="K30" i="12"/>
  <c r="M30" i="12"/>
  <c r="O30" i="12"/>
  <c r="Q30" i="12"/>
  <c r="V30" i="12"/>
  <c r="G32" i="12"/>
  <c r="M32" i="12" s="1"/>
  <c r="I32" i="12"/>
  <c r="K32" i="12"/>
  <c r="O32" i="12"/>
  <c r="Q32" i="12"/>
  <c r="V32" i="12"/>
  <c r="AE35" i="12"/>
  <c r="AF35" i="12"/>
  <c r="I20" i="1"/>
  <c r="I19" i="1"/>
  <c r="I18" i="1"/>
  <c r="I17" i="1"/>
  <c r="I16" i="1"/>
  <c r="I62" i="1"/>
  <c r="J61" i="1" s="1"/>
  <c r="F44" i="1"/>
  <c r="G44" i="1"/>
  <c r="G25" i="1" s="1"/>
  <c r="A25" i="1" s="1"/>
  <c r="H43" i="1"/>
  <c r="I43" i="1" s="1"/>
  <c r="H42" i="1"/>
  <c r="I42" i="1" s="1"/>
  <c r="H41" i="1"/>
  <c r="I41" i="1" s="1"/>
  <c r="H40" i="1"/>
  <c r="I40" i="1" s="1"/>
  <c r="H39" i="1"/>
  <c r="H44" i="1" s="1"/>
  <c r="J28" i="1"/>
  <c r="J26" i="1"/>
  <c r="G38" i="1"/>
  <c r="F38" i="1"/>
  <c r="J23" i="1"/>
  <c r="J24" i="1"/>
  <c r="J25" i="1"/>
  <c r="J27" i="1"/>
  <c r="E24" i="1"/>
  <c r="E26" i="1"/>
  <c r="J51" i="1" l="1"/>
  <c r="J56" i="1"/>
  <c r="J54" i="1"/>
  <c r="J55" i="1"/>
  <c r="J58" i="1"/>
  <c r="J59" i="1"/>
  <c r="G26" i="1"/>
  <c r="A26" i="1"/>
  <c r="G28" i="1"/>
  <c r="G23" i="1"/>
  <c r="M105" i="13"/>
  <c r="M127" i="13"/>
  <c r="M8" i="13"/>
  <c r="G84" i="13"/>
  <c r="M126" i="13"/>
  <c r="M125" i="13" s="1"/>
  <c r="M81" i="13"/>
  <c r="M78" i="13" s="1"/>
  <c r="M68" i="13"/>
  <c r="M63" i="13" s="1"/>
  <c r="M53" i="13"/>
  <c r="M38" i="13" s="1"/>
  <c r="M19" i="13"/>
  <c r="M8" i="12"/>
  <c r="I21" i="1"/>
  <c r="J52" i="1"/>
  <c r="J60" i="1"/>
  <c r="J53" i="1"/>
  <c r="J57" i="1"/>
  <c r="I39" i="1"/>
  <c r="I44" i="1" s="1"/>
  <c r="J62" i="1" l="1"/>
  <c r="A23" i="1"/>
  <c r="J43" i="1"/>
  <c r="J42" i="1"/>
  <c r="J40" i="1"/>
  <c r="J39" i="1"/>
  <c r="J44" i="1" s="1"/>
  <c r="J41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6B5A0EB6-A6FA-44CF-A075-2EF701419F4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0E9FF62-3FB7-4870-B990-4791C496591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98F10BE8-5569-41D1-A9CD-C273B9DB7E3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F3F2ED6-FF6E-4B3B-A93F-8C2C9791E72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<sst xmlns="http://schemas.openxmlformats.org/spreadsheetml/2006/main" count="1000" uniqueCount="358">
  <si>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</si>
  <si>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</si>
  <si>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</si>
  <si>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</si>
  <si>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</si>
  <si>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</si>
  <si>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</si>
  <si>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</si>
  <si>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</si>
  <si>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</si>
  <si>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</si>
  <si>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</si>
  <si>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</si>
  <si>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</si>
  <si>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</si>
  <si>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</si>
  <si>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</si>
  <si>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</si>
  <si>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</si>
  <si>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</si>
  <si>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</si>
  <si>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</si>
  <si>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</si>
  <si>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</si>
  <si>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</si>
  <si>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</si>
  <si>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</si>
  <si>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</si>
  <si>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</si>
  <si>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</si>
  <si>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</si>
  <si>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</si>
  <si>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</si>
  <si>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</si>
  <si>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</si>
  <si>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</si>
  <si>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</si>
  <si>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</si>
  <si>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</si>
  <si>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</si>
  <si>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</si>
  <si>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</si>
  <si>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</si>
  <si>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NP2373_8</t>
  </si>
  <si>
    <t>Polopodzemní kontejnery II, Kroměříž, ul. Sokolovská</t>
  </si>
  <si>
    <t>Město Kroměříž</t>
  </si>
  <si>
    <t>Velké náměstí 115/1</t>
  </si>
  <si>
    <t>Kroměříž</t>
  </si>
  <si>
    <t>76701</t>
  </si>
  <si>
    <t>00287351</t>
  </si>
  <si>
    <t>CZ00287351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</si>
  <si>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</si>
  <si>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</si>
  <si>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</si>
  <si>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</si>
  <si>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</si>
  <si>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</si>
  <si>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</si>
  <si>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SO.00</t>
  </si>
  <si>
    <t>Vedlejší rozpočtové náklady</t>
  </si>
  <si>
    <t>1</t>
  </si>
  <si>
    <t>SO.08</t>
  </si>
  <si>
    <t>ul. Sokolovská</t>
  </si>
  <si>
    <t>08</t>
  </si>
  <si>
    <t>Sokolovská</t>
  </si>
  <si>
    <t>Celkem za stavbu</t>
  </si>
  <si>
    <t>CZK</t>
  </si>
  <si>
    <t>Rekapitulace dílů</t>
  </si>
  <si>
    <t>Typ dílu</t>
  </si>
  <si>
    <t>Zemní práce</t>
  </si>
  <si>
    <t>18</t>
  </si>
  <si>
    <t>Povrchové úpravy terénu</t>
  </si>
  <si>
    <t>2</t>
  </si>
  <si>
    <t>Základy a zvláštní zakládání</t>
  </si>
  <si>
    <t>3</t>
  </si>
  <si>
    <t>Svislé a kompletní konstrukce</t>
  </si>
  <si>
    <t>56</t>
  </si>
  <si>
    <t>Podkladní vrstvy komunikací a zpevněných ploch</t>
  </si>
  <si>
    <t>59</t>
  </si>
  <si>
    <t>Dlažby a předlažby komunikací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</si>
  <si>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</si>
  <si>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</si>
  <si>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</si>
  <si>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</si>
  <si>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</si>
  <si>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</si>
  <si>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</si>
  <si>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</si>
  <si>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</si>
  <si>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</si>
  <si>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</si>
  <si>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</si>
  <si>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</si>
  <si>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</si>
  <si>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</si>
  <si>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</si>
  <si>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</si>
  <si>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</si>
  <si>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</si>
  <si>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</si>
  <si>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</si>
  <si>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</si>
  <si>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</si>
  <si>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</si>
  <si>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</si>
  <si>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</si>
  <si>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</si>
  <si>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</si>
  <si>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</si>
  <si>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</si>
  <si>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</si>
  <si>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</si>
  <si>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</si>
  <si>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</si>
  <si>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</si>
  <si>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</si>
  <si>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</si>
  <si>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</si>
  <si>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</si>
  <si>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</si>
  <si>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R1</t>
  </si>
  <si>
    <t>Úklid staveniště před protokolárním předáním a převzetím díla</t>
  </si>
  <si>
    <t>soubor</t>
  </si>
  <si>
    <t>Vlastní</t>
  </si>
  <si>
    <t>Indiv</t>
  </si>
  <si>
    <t>Práce</t>
  </si>
  <si>
    <t>Běžná</t>
  </si>
  <si>
    <t>POL1_</t>
  </si>
  <si>
    <t>R2</t>
  </si>
  <si>
    <t>Uvedení všech povrchů dotčených stavbou do původního stavu</t>
  </si>
  <si>
    <t>Uvedení všech povrchů dotčených stavbou do původního stavu (komunikace, chodníky, zeleň), včetně opravy, údržby a průběžného čištění, kropení komunikací užívaných v průběhu stavby</t>
  </si>
  <si>
    <t>POP</t>
  </si>
  <si>
    <t>005111020R</t>
  </si>
  <si>
    <t>Vytyčení stavby</t>
  </si>
  <si>
    <t>Soubor</t>
  </si>
  <si>
    <t>RTS 23/ II</t>
  </si>
  <si>
    <t>VRN</t>
  </si>
  <si>
    <t>POL99_8</t>
  </si>
  <si>
    <t>Geodetické zaměření rohů stavby, stabilizace bodů a sestavení laviček.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</si>
  <si>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</si>
  <si>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</si>
  <si>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</si>
  <si>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</si>
  <si>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</si>
  <si>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</si>
  <si>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</si>
  <si>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</si>
  <si>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</si>
  <si>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</si>
  <si>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</si>
  <si>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</si>
  <si>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</si>
  <si>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</si>
  <si>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</si>
  <si>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</si>
  <si>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</si>
  <si>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</si>
  <si>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</si>
  <si>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</si>
  <si>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</si>
  <si>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</si>
  <si>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- 2x vyhotovení - dokumentace v listinné a digitální podobě,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</si>
  <si>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</si>
  <si>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</si>
  <si>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</si>
  <si>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</si>
  <si>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</si>
  <si>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</si>
  <si>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SUM</t>
  </si>
  <si>
    <t>Poznámky uchazeče k zadání</t>
  </si>
  <si>
    <t>POPUZIV</t>
  </si>
  <si>
    <t>END</t>
  </si>
  <si>
    <t>113106221R00</t>
  </si>
  <si>
    <t>Rozebrání dlažeb z drobných kostek v kam. těženém</t>
  </si>
  <si>
    <t>m2</t>
  </si>
  <si>
    <t>113106231R00</t>
  </si>
  <si>
    <t>Rozebrání dlažeb ze zámkové dlažby v kamenivu</t>
  </si>
  <si>
    <t>113107529R00</t>
  </si>
  <si>
    <t>Odstranění podkladu pl. 50 m2,kam.drcené tl.29 cm</t>
  </si>
  <si>
    <t>stávající chodník : 16,5*1,1</t>
  </si>
  <si>
    <t>VV</t>
  </si>
  <si>
    <t>113201111R00</t>
  </si>
  <si>
    <t>Vytrhání obrubníků chodníkových a parkových</t>
  </si>
  <si>
    <t>m</t>
  </si>
  <si>
    <t>113202111R00</t>
  </si>
  <si>
    <t>Vytrhání obrub obrubníků silničních</t>
  </si>
  <si>
    <t>115101201R00</t>
  </si>
  <si>
    <t>Čerpání vody na výšku do 10 m, přítok do 500 l/min</t>
  </si>
  <si>
    <t>h</t>
  </si>
  <si>
    <t>131201110R00</t>
  </si>
  <si>
    <t>Hloubení nezapaž. jam hor.3 do 50 m3, STROJNĚ</t>
  </si>
  <si>
    <t>m3</t>
  </si>
  <si>
    <t>2,7*9,1*1,57*1,1</t>
  </si>
  <si>
    <t>11*3*0,32-2,7*9,1*0,32</t>
  </si>
  <si>
    <t>131201119R00</t>
  </si>
  <si>
    <t>Příplatek za lepivost - hloubení nezap.jam v hor.3</t>
  </si>
  <si>
    <t>Odkaz na mn. položky pořadí 7 : 45,13000*0,5</t>
  </si>
  <si>
    <t>162701105R00</t>
  </si>
  <si>
    <t>Vodorovné přemístění výkopku z hor.1-4 do 10000 m</t>
  </si>
  <si>
    <t>Odkaz na mn. položky pořadí 7 : 45,12999</t>
  </si>
  <si>
    <t>167101101R00</t>
  </si>
  <si>
    <t>Nakládání výkopku z hor. 1 ÷ 4 v množství do 100 m3</t>
  </si>
  <si>
    <t>Odkaz na mn. položky pořadí 9 : 45,12999</t>
  </si>
  <si>
    <t>171201201R00</t>
  </si>
  <si>
    <t>Uložení sypaniny na skl.-sypanina na výšku přes 2m</t>
  </si>
  <si>
    <t>174101101R00</t>
  </si>
  <si>
    <t>Zásyp jam, rýh, šachet se zhutněním</t>
  </si>
  <si>
    <t>včetně strojního přemístění materiálu pro zásyp ze vzdálenosti do 10 m od okraje zásypu</t>
  </si>
  <si>
    <t>zásyp kontejnerů : 2,7*9,1*0,95*1,1</t>
  </si>
  <si>
    <t>odpočty kontejnerů : -2,8*2-1,8*2</t>
  </si>
  <si>
    <t>181101111R00</t>
  </si>
  <si>
    <t>Úprava pláně v zářezech se zhutněním - ručně</t>
  </si>
  <si>
    <t>11*4,5</t>
  </si>
  <si>
    <t>199000002R00</t>
  </si>
  <si>
    <t>Poplatek za skládku horniny 1- 4, č. dle katal. odpadů 17 05 04</t>
  </si>
  <si>
    <t>583323271R</t>
  </si>
  <si>
    <t>Kamenivo těžené 0/32</t>
  </si>
  <si>
    <t>t</t>
  </si>
  <si>
    <t>SPCM</t>
  </si>
  <si>
    <t>Specifikace</t>
  </si>
  <si>
    <t>POL3_</t>
  </si>
  <si>
    <t>Odkaz na mn. položky pořadí 12 : 16,47565*1,8</t>
  </si>
  <si>
    <t>Koeficient : 0,05</t>
  </si>
  <si>
    <t>167103101R00</t>
  </si>
  <si>
    <t>Nakládání výkopku zeminy schopné zúrodnění</t>
  </si>
  <si>
    <t>Odkaz na mn. položky pořadí 17 : 18,20000*0,15</t>
  </si>
  <si>
    <t>180402111R00</t>
  </si>
  <si>
    <t>Založení trávníku parkového výsevem v rovině</t>
  </si>
  <si>
    <t>13+2,6+2,6</t>
  </si>
  <si>
    <t>181301102R00</t>
  </si>
  <si>
    <t>Rozprostření ornice, rovina, tl. 10-15 cm,do 500m2</t>
  </si>
  <si>
    <t>POL1_1</t>
  </si>
  <si>
    <t>Odkaz na mn. položky pořadí 17 : 18,20000</t>
  </si>
  <si>
    <t>182001121R00</t>
  </si>
  <si>
    <t>Plošná úprava terénu, nerovnosti do 15 cm v rovině</t>
  </si>
  <si>
    <t>183403152R00</t>
  </si>
  <si>
    <t>Obdělání půdy vláčením,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</si>
  <si>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</si>
  <si>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</si>
  <si>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</si>
  <si>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</si>
  <si>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</si>
  <si>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</si>
  <si>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185803111R00</t>
  </si>
  <si>
    <t>Ošetření trávníku v rovině + odvoz trávy</t>
  </si>
  <si>
    <t>00572420R</t>
  </si>
  <si>
    <t>Směs travní parková III. dekorativní PROFI á 25 kg</t>
  </si>
  <si>
    <t>kg</t>
  </si>
  <si>
    <t>Odkaz na mn. položky pořadí 17 : 18,20000*0,025</t>
  </si>
  <si>
    <t>0099001</t>
  </si>
  <si>
    <t>Zemina pro zúrodnění</t>
  </si>
  <si>
    <t>Odkaz na mn. položky pořadí 16 : 2,73000</t>
  </si>
  <si>
    <t>25234000.AR</t>
  </si>
  <si>
    <t>Herbicid totální</t>
  </si>
  <si>
    <t>l</t>
  </si>
  <si>
    <t>POL3_0</t>
  </si>
  <si>
    <t>Odkaz na mn. položky pořadí 17 : 18,20000*0,003</t>
  </si>
  <si>
    <t>271531113R00</t>
  </si>
  <si>
    <t>Polštář základu z kameniva hr. drceného 16-32 mm</t>
  </si>
  <si>
    <t>9,1*2,7*0,1</t>
  </si>
  <si>
    <t>273313511R00</t>
  </si>
  <si>
    <t xml:space="preserve">Beton základových desek prostý C 12/15 </t>
  </si>
  <si>
    <t>Odkaz na mn. položky pořadí 28 : 2,45700</t>
  </si>
  <si>
    <t>273321311R00</t>
  </si>
  <si>
    <t>Železobeton základových desek C 16/20</t>
  </si>
  <si>
    <t>Odkaz na mn. položky pořadí 29 : 2,45700</t>
  </si>
  <si>
    <t>273361821R00</t>
  </si>
  <si>
    <t>Výztuž základových desek z betonářské oceli B500B (10 505)</t>
  </si>
  <si>
    <t>Odkaz na mn. položky pořadí 30 : 2,45720*0,025</t>
  </si>
  <si>
    <t>382111</t>
  </si>
  <si>
    <t>Montáž kontejnerů, uchycení, jeřáb</t>
  </si>
  <si>
    <t>kus</t>
  </si>
  <si>
    <t>Odkaz na mn. položky pořadí 33 : 2,00000</t>
  </si>
  <si>
    <t>Odkaz na mn. položky pořadí 34 : 2,00000</t>
  </si>
  <si>
    <t>Polopodzemní kontejner SemiQ 3m3, pr. 150cm, dvojhák, obklad dřevo</t>
  </si>
  <si>
    <t xml:space="preserve">ks    </t>
  </si>
  <si>
    <t>Polopodzemní kontejner SemiQ 5m3, pr. 190cm, dvojhák, obklad dřevo</t>
  </si>
  <si>
    <t>568111111R00</t>
  </si>
  <si>
    <t>Zřízení vrstvy z geotextilie skl.do 1:5, š.do 3 m</t>
  </si>
  <si>
    <t>Odkaz na mn. položky pořadí 37 : 18,15000</t>
  </si>
  <si>
    <t>67352027R</t>
  </si>
  <si>
    <t>Geotextilie silniční PK-Tex PP 60 300 g/m2</t>
  </si>
  <si>
    <t>Odkaz na mn. položky pořadí 35 : 18,15000</t>
  </si>
  <si>
    <t>Koeficient : 0,2</t>
  </si>
  <si>
    <t>564831111RT2</t>
  </si>
  <si>
    <t>Podklad ze štěrkodrti po zhutnění tloušťky 10 cm štěrkodrť frakce 0-32 mm</t>
  </si>
  <si>
    <t>Odkaz na mn. položky pořadí 41 : 16,50000*1,1</t>
  </si>
  <si>
    <t>564861111R00</t>
  </si>
  <si>
    <t>Podklad ze štěrkodrti po zhutnění tloušťky 20 cm</t>
  </si>
  <si>
    <t>Odkaz na mn. položky pořadí 42 : 20,60000*1,05</t>
  </si>
  <si>
    <t>567122114R00</t>
  </si>
  <si>
    <t>Podklad z kameniva zpev.cementem SC C8/10 tl.15 cm</t>
  </si>
  <si>
    <t>Odkaz na mn. položky pořadí 41 : 16,50000*1,05</t>
  </si>
  <si>
    <t>591241111R00</t>
  </si>
  <si>
    <t>Kladení dlažby drobné kostky, lože z MC tl. 5 cm</t>
  </si>
  <si>
    <t>předláždění : 11</t>
  </si>
  <si>
    <t>596215021R00</t>
  </si>
  <si>
    <t>Kladení zámkové dlažby tl. 6 cm do drtě tl. 4 cm</t>
  </si>
  <si>
    <t>596215040R00</t>
  </si>
  <si>
    <t>Kladení zámkové dlažby tl. 8 cm do drtě tl. 4 cm</t>
  </si>
  <si>
    <t>596291111R00</t>
  </si>
  <si>
    <t>Řezání zámkové dlažby tl. 60 mm</t>
  </si>
  <si>
    <t>Odkaz na mn. položky pořadí 41 : 16,50000*0,3</t>
  </si>
  <si>
    <t>596291113R00</t>
  </si>
  <si>
    <t xml:space="preserve">Řezání zámkové dlažby tl. 80 mm </t>
  </si>
  <si>
    <t>Odkaz na mn. položky pořadí 42 : 20,60000*0,3</t>
  </si>
  <si>
    <t>592451170R</t>
  </si>
  <si>
    <t>Dlažba I 200 x 100 x 80 mm přírodní</t>
  </si>
  <si>
    <t>Odkaz na mn. položky pořadí 42 : 20,60000</t>
  </si>
  <si>
    <t>Koeficient : 0,1</t>
  </si>
  <si>
    <t>5924511900R</t>
  </si>
  <si>
    <t>Dlažba 200 x 200 x 60 mm přírodní</t>
  </si>
  <si>
    <t>Odkaz na mn. položky pořadí 41 : 16,50000</t>
  </si>
  <si>
    <t>915711111RT2</t>
  </si>
  <si>
    <t>Vodorovné značení dělicích čar 12 cm střík.barvou barva žlutá</t>
  </si>
  <si>
    <t>v12c : 11</t>
  </si>
  <si>
    <t>915791111R00</t>
  </si>
  <si>
    <t>Předznačení pro značení dělicí čáry,vodicí proužky</t>
  </si>
  <si>
    <t>Odkaz na mn. položky pořadí 47 : 11,00000</t>
  </si>
  <si>
    <t>917862114R00</t>
  </si>
  <si>
    <t>Osazení stojatého obrubníku betonového, s boční opěrou, do lože z betonu C 25/30</t>
  </si>
  <si>
    <t>BO10/25 : 11+6</t>
  </si>
  <si>
    <t>BO15/15 : 11+2</t>
  </si>
  <si>
    <t>59217421R</t>
  </si>
  <si>
    <t>Obrubník chodníkový ABO 14-10 v. 250 x 100 x 1000 mm přírodní</t>
  </si>
  <si>
    <t>Odkaz na mn. položky pořadí 49 : 17,00000</t>
  </si>
  <si>
    <t>59217490R</t>
  </si>
  <si>
    <t xml:space="preserve">Obrubník silniční nájezdový ABO 2-15 N v. 150 x 150 x 1000 mm </t>
  </si>
  <si>
    <t>Odkaz na mn. položky pořadí 50 : 13,00000</t>
  </si>
  <si>
    <t>-2</t>
  </si>
  <si>
    <t>59217491R</t>
  </si>
  <si>
    <t>Obrubník silniční přechodový pravý ABO 2-15 PP v 150 x 150 x 1000 mm</t>
  </si>
  <si>
    <t>59217492R</t>
  </si>
  <si>
    <t>Obrubník silniční přechodový levý ABO 2-15 PL v 150 x 150 x 1000 mm</t>
  </si>
  <si>
    <t>979071121R00</t>
  </si>
  <si>
    <t>Očištění vybour. kostek drobných s výplní kam. těž</t>
  </si>
  <si>
    <t>99825401</t>
  </si>
  <si>
    <t>Přesun hmot pro podzemní objekty</t>
  </si>
  <si>
    <t>Přesun hmot</t>
  </si>
  <si>
    <t>POL7_</t>
  </si>
  <si>
    <t>979999973R00</t>
  </si>
  <si>
    <t>Poplatek za uložení, zemina a kamení, (skup.170504)</t>
  </si>
  <si>
    <t>Odkaz na dem. hmot. položky pořadí 3 : 11,57970</t>
  </si>
  <si>
    <t>979999981R00</t>
  </si>
  <si>
    <t>Poplatek za recyklaci betonu kusovost do 1600 cm2, čistý (skup.170101)</t>
  </si>
  <si>
    <t>Odkaz na dem. hmot. položky pořadí 2 : 3,71250</t>
  </si>
  <si>
    <t>Odkaz na dem. hmot. položky pořadí 4 : 2,42000</t>
  </si>
  <si>
    <t>Odkaz na dem. hmot. položky pořadí 5 : 3,51000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</si>
  <si>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</si>
  <si>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</si>
  <si>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</si>
  <si>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</si>
  <si>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</si>
  <si>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</si>
  <si>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</si>
  <si>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</si>
  <si>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979093111R00</t>
  </si>
  <si>
    <t>Uložení suti na skládku bez zhutnění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</si>
</sst>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A11" sqref="AA11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EqCeMcO62N+wnDm97KwaWqYFEScmO8V0QupGpCOv531v3FsNcpPAsRJXn6qdMMU6a/6ogGQZGLjT6s5IZ6PAMA==" saltValue="+GtNX/bm1tE/RrtYZPT/y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5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4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SUMIF(F51:F61,A16,I51:I61)+SUMIF(F51:F61,"PSU",I51:I61)</f>
        <v>0</v>
      </c>
      <c r="J16" s="81"/>
    </row>
    <row r="17" spans="1:10" ht="23.25" customHeight="1" x14ac:dyDescent="0.2">
      <c r="A17" s="194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SUMIF(F51:F61,A17,I51:I61)</f>
        <v>0</v>
      </c>
      <c r="J17" s="81"/>
    </row>
    <row r="18" spans="1:10" ht="23.25" customHeight="1" x14ac:dyDescent="0.2">
      <c r="A18" s="194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SUMIF(F51:F61,A18,I51:I61)</f>
        <v>0</v>
      </c>
      <c r="J18" s="81"/>
    </row>
    <row r="19" spans="1:10" ht="23.25" customHeight="1" x14ac:dyDescent="0.2">
      <c r="A19" s="194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SUMIF(F51:F61,A19,I51:I61)</f>
        <v>0</v>
      </c>
      <c r="J19" s="81"/>
    </row>
    <row r="20" spans="1:10" ht="23.25" customHeight="1" x14ac:dyDescent="0.2">
      <c r="A20" s="194" t="s">
        <v>90</v>
      </c>
      <c r="B20" s="37" t="s">
        <v>30</v>
      </c>
      <c r="C20" s="58"/>
      <c r="D20" s="59"/>
      <c r="E20" s="79"/>
      <c r="F20" s="80"/>
      <c r="G20" s="79"/>
      <c r="H20" s="80"/>
      <c r="I20" s="79">
        <f>SUMIF(F51:F61,A20,I51:I61)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'SO.00 1 Naklady'!AE35+'SO.08 08 Pol'!AE139</f>
        <v>0</v>
      </c>
      <c r="G39" s="147">
        <f>'SO.00 1 Naklady'!AF35+'SO.08 08 Pol'!AF139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 t="s">
        <v>58</v>
      </c>
      <c r="C40" s="151" t="s">
        <v>59</v>
      </c>
      <c r="D40" s="151"/>
      <c r="E40" s="151"/>
      <c r="F40" s="152">
        <f>'SO.00 1 Naklady'!AE35</f>
        <v>0</v>
      </c>
      <c r="G40" s="153">
        <f>'SO.00 1 Naklady'!AF35</f>
        <v>0</v>
      </c>
      <c r="H40" s="153">
        <f>(F40*SazbaDPH1/100)+(G40*SazbaDPH2/100)</f>
        <v>0</v>
      </c>
      <c r="I40" s="153">
        <f>F40+G40+H40</f>
        <v>0</v>
      </c>
      <c r="J40" s="154" t="str">
        <f>IF(_xlfn.SINGLE(CenaCelkemVypocet)=0,"",I40/_xlfn.SINGLE(CenaCelkemVypocet)*100)</f>
        <v/>
      </c>
    </row>
    <row r="41" spans="1:10" ht="25.5" customHeight="1" x14ac:dyDescent="0.2">
      <c r="A41" s="134">
        <v>3</v>
      </c>
      <c r="B41" s="155" t="s">
        <v>60</v>
      </c>
      <c r="C41" s="145" t="s">
        <v>59</v>
      </c>
      <c r="D41" s="145"/>
      <c r="E41" s="145"/>
      <c r="F41" s="156">
        <f>'SO.00 1 Naklady'!AE35</f>
        <v>0</v>
      </c>
      <c r="G41" s="148">
        <f>'SO.00 1 Naklady'!AF35</f>
        <v>0</v>
      </c>
      <c r="H41" s="148">
        <f>(F41*SazbaDPH1/100)+(G41*SazbaDPH2/100)</f>
        <v>0</v>
      </c>
      <c r="I41" s="148">
        <f>F41+G41+H41</f>
        <v>0</v>
      </c>
      <c r="J41" s="149" t="str">
        <f>IF(_xlfn.SINGLE(CenaCelkemVypocet)=0,"",I41/_xlfn.SINGLE(CenaCelkemVypocet)*100)</f>
        <v/>
      </c>
    </row>
    <row r="42" spans="1:10" ht="25.5" customHeight="1" x14ac:dyDescent="0.2">
      <c r="A42" s="134">
        <v>2</v>
      </c>
      <c r="B42" s="150" t="s">
        <v>61</v>
      </c>
      <c r="C42" s="151" t="s">
        <v>62</v>
      </c>
      <c r="D42" s="151"/>
      <c r="E42" s="151"/>
      <c r="F42" s="152">
        <f>'SO.08 08 Pol'!AE139</f>
        <v>0</v>
      </c>
      <c r="G42" s="153">
        <f>'SO.08 08 Pol'!AF139</f>
        <v>0</v>
      </c>
      <c r="H42" s="153">
        <f>(F42*SazbaDPH1/100)+(G42*SazbaDPH2/100)</f>
        <v>0</v>
      </c>
      <c r="I42" s="153">
        <f>F42+G42+H42</f>
        <v>0</v>
      </c>
      <c r="J42" s="154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63</v>
      </c>
      <c r="C43" s="145" t="s">
        <v>64</v>
      </c>
      <c r="D43" s="145"/>
      <c r="E43" s="145"/>
      <c r="F43" s="156">
        <f>'SO.08 08 Pol'!AE139</f>
        <v>0</v>
      </c>
      <c r="G43" s="148">
        <f>'SO.08 08 Pol'!AF139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/>
      <c r="B44" s="157" t="s">
        <v>65</v>
      </c>
      <c r="C44" s="158"/>
      <c r="D44" s="158"/>
      <c r="E44" s="159"/>
      <c r="F44" s="160">
        <f>SUMIF(A39:A43,"=1",F39:F43)</f>
        <v>0</v>
      </c>
      <c r="G44" s="161">
        <f>SUMIF(A39:A43,"=1",G39:G43)</f>
        <v>0</v>
      </c>
      <c r="H44" s="161">
        <f>SUMIF(A39:A43,"=1",H39:H43)</f>
        <v>0</v>
      </c>
      <c r="I44" s="161">
        <f>SUMIF(A39:A43,"=1",I39:I43)</f>
        <v>0</v>
      </c>
      <c r="J44" s="162">
        <f>SUMIF(A39:A43,"=1",J39:J43)</f>
        <v>0</v>
      </c>
    </row>
    <row r="48" spans="1:10" ht="15.75" x14ac:dyDescent="0.25">
      <c r="B48" s="173" t="s">
        <v>67</v>
      </c>
    </row>
    <row r="50" spans="1:10" ht="25.5" customHeight="1" x14ac:dyDescent="0.2">
      <c r="A50" s="175"/>
      <c r="B50" s="178" t="s">
        <v>18</v>
      </c>
      <c r="C50" s="178" t="s">
        <v>6</v>
      </c>
      <c r="D50" s="179"/>
      <c r="E50" s="179"/>
      <c r="F50" s="180" t="s">
        <v>68</v>
      </c>
      <c r="G50" s="180"/>
      <c r="H50" s="180"/>
      <c r="I50" s="180" t="s">
        <v>31</v>
      </c>
      <c r="J50" s="180" t="s">
        <v>0</v>
      </c>
    </row>
    <row r="51" spans="1:10" ht="36.75" customHeight="1" x14ac:dyDescent="0.2">
      <c r="A51" s="176"/>
      <c r="B51" s="181" t="s">
        <v>60</v>
      </c>
      <c r="C51" s="182" t="s">
        <v>69</v>
      </c>
      <c r="D51" s="183"/>
      <c r="E51" s="183"/>
      <c r="F51" s="190" t="s">
        <v>26</v>
      </c>
      <c r="G51" s="191"/>
      <c r="H51" s="191"/>
      <c r="I51" s="191">
        <f>'SO.08 08 Pol'!G8</f>
        <v>0</v>
      </c>
      <c r="J51" s="187" t="str">
        <f>IF(I62=0,"",I51/I62*100)</f>
        <v/>
      </c>
    </row>
    <row r="52" spans="1:10" ht="36.75" customHeight="1" x14ac:dyDescent="0.2">
      <c r="A52" s="176"/>
      <c r="B52" s="181" t="s">
        <v>70</v>
      </c>
      <c r="C52" s="182" t="s">
        <v>71</v>
      </c>
      <c r="D52" s="183"/>
      <c r="E52" s="183"/>
      <c r="F52" s="190" t="s">
        <v>26</v>
      </c>
      <c r="G52" s="191"/>
      <c r="H52" s="191"/>
      <c r="I52" s="191">
        <f>'SO.08 08 Pol'!G38</f>
        <v>0</v>
      </c>
      <c r="J52" s="187" t="str">
        <f>IF(I62=0,"",I52/I62*100)</f>
        <v/>
      </c>
    </row>
    <row r="53" spans="1:10" ht="36.75" customHeight="1" x14ac:dyDescent="0.2">
      <c r="A53" s="176"/>
      <c r="B53" s="181" t="s">
        <v>72</v>
      </c>
      <c r="C53" s="182" t="s">
        <v>73</v>
      </c>
      <c r="D53" s="183"/>
      <c r="E53" s="183"/>
      <c r="F53" s="190" t="s">
        <v>26</v>
      </c>
      <c r="G53" s="191"/>
      <c r="H53" s="191"/>
      <c r="I53" s="191">
        <f>'SO.08 08 Pol'!G63</f>
        <v>0</v>
      </c>
      <c r="J53" s="187" t="str">
        <f>IF(I62=0,"",I53/I62*100)</f>
        <v/>
      </c>
    </row>
    <row r="54" spans="1:10" ht="36.75" customHeight="1" x14ac:dyDescent="0.2">
      <c r="A54" s="176"/>
      <c r="B54" s="181" t="s">
        <v>74</v>
      </c>
      <c r="C54" s="182" t="s">
        <v>75</v>
      </c>
      <c r="D54" s="183"/>
      <c r="E54" s="183"/>
      <c r="F54" s="190" t="s">
        <v>26</v>
      </c>
      <c r="G54" s="191"/>
      <c r="H54" s="191"/>
      <c r="I54" s="191">
        <f>'SO.08 08 Pol'!G72</f>
        <v>0</v>
      </c>
      <c r="J54" s="187" t="str">
        <f>IF(I62=0,"",I54/I62*100)</f>
        <v/>
      </c>
    </row>
    <row r="55" spans="1:10" ht="36.75" customHeight="1" x14ac:dyDescent="0.2">
      <c r="A55" s="176"/>
      <c r="B55" s="181" t="s">
        <v>76</v>
      </c>
      <c r="C55" s="182" t="s">
        <v>77</v>
      </c>
      <c r="D55" s="183"/>
      <c r="E55" s="183"/>
      <c r="F55" s="190" t="s">
        <v>26</v>
      </c>
      <c r="G55" s="191"/>
      <c r="H55" s="191"/>
      <c r="I55" s="191">
        <f>'SO.08 08 Pol'!G78</f>
        <v>0</v>
      </c>
      <c r="J55" s="187" t="str">
        <f>IF(I62=0,"",I55/I62*100)</f>
        <v/>
      </c>
    </row>
    <row r="56" spans="1:10" ht="36.75" customHeight="1" x14ac:dyDescent="0.2">
      <c r="A56" s="176"/>
      <c r="B56" s="181" t="s">
        <v>78</v>
      </c>
      <c r="C56" s="182" t="s">
        <v>79</v>
      </c>
      <c r="D56" s="183"/>
      <c r="E56" s="183"/>
      <c r="F56" s="190" t="s">
        <v>26</v>
      </c>
      <c r="G56" s="191"/>
      <c r="H56" s="191"/>
      <c r="I56" s="191">
        <f>'SO.08 08 Pol'!G84</f>
        <v>0</v>
      </c>
      <c r="J56" s="187" t="str">
        <f>IF(I62=0,"",I56/I62*100)</f>
        <v/>
      </c>
    </row>
    <row r="57" spans="1:10" ht="36.75" customHeight="1" x14ac:dyDescent="0.2">
      <c r="A57" s="176"/>
      <c r="B57" s="181" t="s">
        <v>80</v>
      </c>
      <c r="C57" s="182" t="s">
        <v>81</v>
      </c>
      <c r="D57" s="183"/>
      <c r="E57" s="183"/>
      <c r="F57" s="190" t="s">
        <v>26</v>
      </c>
      <c r="G57" s="191"/>
      <c r="H57" s="191"/>
      <c r="I57" s="191">
        <f>'SO.08 08 Pol'!G105</f>
        <v>0</v>
      </c>
      <c r="J57" s="187" t="str">
        <f>IF(I62=0,"",I57/I62*100)</f>
        <v/>
      </c>
    </row>
    <row r="58" spans="1:10" ht="36.75" customHeight="1" x14ac:dyDescent="0.2">
      <c r="A58" s="176"/>
      <c r="B58" s="181" t="s">
        <v>82</v>
      </c>
      <c r="C58" s="182" t="s">
        <v>83</v>
      </c>
      <c r="D58" s="183"/>
      <c r="E58" s="183"/>
      <c r="F58" s="190" t="s">
        <v>26</v>
      </c>
      <c r="G58" s="191"/>
      <c r="H58" s="191"/>
      <c r="I58" s="191">
        <f>'SO.08 08 Pol'!G123</f>
        <v>0</v>
      </c>
      <c r="J58" s="187" t="str">
        <f>IF(I62=0,"",I58/I62*100)</f>
        <v/>
      </c>
    </row>
    <row r="59" spans="1:10" ht="36.75" customHeight="1" x14ac:dyDescent="0.2">
      <c r="A59" s="176"/>
      <c r="B59" s="181" t="s">
        <v>84</v>
      </c>
      <c r="C59" s="182" t="s">
        <v>85</v>
      </c>
      <c r="D59" s="183"/>
      <c r="E59" s="183"/>
      <c r="F59" s="190" t="s">
        <v>26</v>
      </c>
      <c r="G59" s="191"/>
      <c r="H59" s="191"/>
      <c r="I59" s="191">
        <f>'SO.08 08 Pol'!G125</f>
        <v>0</v>
      </c>
      <c r="J59" s="187" t="str">
        <f>IF(I62=0,"",I59/I62*100)</f>
        <v/>
      </c>
    </row>
    <row r="60" spans="1:10" ht="36.75" customHeight="1" x14ac:dyDescent="0.2">
      <c r="A60" s="176"/>
      <c r="B60" s="181" t="s">
        <v>86</v>
      </c>
      <c r="C60" s="182" t="s">
        <v>87</v>
      </c>
      <c r="D60" s="183"/>
      <c r="E60" s="183"/>
      <c r="F60" s="190" t="s">
        <v>88</v>
      </c>
      <c r="G60" s="191"/>
      <c r="H60" s="191"/>
      <c r="I60" s="191">
        <f>'SO.08 08 Pol'!G127</f>
        <v>0</v>
      </c>
      <c r="J60" s="187" t="str">
        <f>IF(I62=0,"",I60/I62*100)</f>
        <v/>
      </c>
    </row>
    <row r="61" spans="1:10" ht="36.75" customHeight="1" x14ac:dyDescent="0.2">
      <c r="A61" s="176"/>
      <c r="B61" s="181" t="s">
        <v>89</v>
      </c>
      <c r="C61" s="182" t="s">
        <v>29</v>
      </c>
      <c r="D61" s="183"/>
      <c r="E61" s="183"/>
      <c r="F61" s="190" t="s">
        <v>89</v>
      </c>
      <c r="G61" s="191"/>
      <c r="H61" s="191"/>
      <c r="I61" s="191">
        <f>'SO.00 1 Naklady'!G8</f>
        <v>0</v>
      </c>
      <c r="J61" s="187" t="str">
        <f>IF(I62=0,"",I61/I62*100)</f>
        <v/>
      </c>
    </row>
    <row r="62" spans="1:10" ht="25.5" customHeight="1" x14ac:dyDescent="0.2">
      <c r="A62" s="177"/>
      <c r="B62" s="184" t="s">
        <v>1</v>
      </c>
      <c r="C62" s="185"/>
      <c r="D62" s="186"/>
      <c r="E62" s="186"/>
      <c r="F62" s="192"/>
      <c r="G62" s="193"/>
      <c r="H62" s="193"/>
      <c r="I62" s="193">
        <f>SUM(I51:I61)</f>
        <v>0</v>
      </c>
      <c r="J62" s="188">
        <f>SUM(J51:J61)</f>
        <v>0</v>
      </c>
    </row>
    <row r="63" spans="1:10" x14ac:dyDescent="0.2">
      <c r="F63" s="133"/>
      <c r="G63" s="133"/>
      <c r="H63" s="133"/>
      <c r="I63" s="133"/>
      <c r="J63" s="189"/>
    </row>
    <row r="64" spans="1:10" x14ac:dyDescent="0.2">
      <c r="F64" s="133"/>
      <c r="G64" s="133"/>
      <c r="H64" s="133"/>
      <c r="I64" s="133"/>
      <c r="J64" s="189"/>
    </row>
    <row r="65" spans="6:10" x14ac:dyDescent="0.2">
      <c r="F65" s="133"/>
      <c r="G65" s="133"/>
      <c r="H65" s="133"/>
      <c r="I65" s="133"/>
      <c r="J65" s="189"/>
    </row>
  </sheetData>
  <sheetProtection algorithmName="SHA-512" hashValue="mejrozWiBzSCPSv/Q+fmDeilzYIi09CSfp11QvLdvvzxrTMirwJPlweA6SYqRephHOChFufq6xmXkAODUafFOA==" saltValue="9Y2IifY3/2s48X5hA4BIp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C60:E60"/>
    <mergeCell ref="C61:E61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uXd5AHMWR2phtHM3RDcsO5QD6E2xlne0MBu6YWmyGX88Yia7wHSya6tP9mfQ6rxULZ/J7coVn+qV4pRI+kdjBQ==" saltValue="1ocb9tfb3GF/THIPkyCVa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99D2-1E61-486F-9B8B-B0555BF8984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91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92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93</v>
      </c>
      <c r="AG3" t="s">
        <v>94</v>
      </c>
    </row>
    <row r="4" spans="1:60" ht="24.95" customHeight="1" x14ac:dyDescent="0.2">
      <c r="A4" s="200" t="s">
        <v>10</v>
      </c>
      <c r="B4" s="201" t="s">
        <v>60</v>
      </c>
      <c r="C4" s="202" t="s">
        <v>59</v>
      </c>
      <c r="D4" s="203"/>
      <c r="E4" s="203"/>
      <c r="F4" s="203"/>
      <c r="G4" s="204"/>
      <c r="AG4" t="s">
        <v>95</v>
      </c>
    </row>
    <row r="5" spans="1:60" x14ac:dyDescent="0.2">
      <c r="D5" s="10"/>
    </row>
    <row r="6" spans="1:60" ht="38.25" x14ac:dyDescent="0.2">
      <c r="A6" s="206" t="s">
        <v>96</v>
      </c>
      <c r="B6" s="208" t="s">
        <v>97</v>
      </c>
      <c r="C6" s="208" t="s">
        <v>98</v>
      </c>
      <c r="D6" s="207" t="s">
        <v>99</v>
      </c>
      <c r="E6" s="206" t="s">
        <v>100</v>
      </c>
      <c r="F6" s="205" t="s">
        <v>101</v>
      </c>
      <c r="G6" s="206" t="s">
        <v>31</v>
      </c>
      <c r="H6" s="209" t="s">
        <v>32</v>
      </c>
      <c r="I6" s="209" t="s">
        <v>102</v>
      </c>
      <c r="J6" s="209" t="s">
        <v>33</v>
      </c>
      <c r="K6" s="209" t="s">
        <v>103</v>
      </c>
      <c r="L6" s="209" t="s">
        <v>104</v>
      </c>
      <c r="M6" s="209" t="s">
        <v>105</v>
      </c>
      <c r="N6" s="209" t="s">
        <v>106</v>
      </c>
      <c r="O6" s="209" t="s">
        <v>107</v>
      </c>
      <c r="P6" s="209" t="s">
        <v>108</v>
      </c>
      <c r="Q6" s="209" t="s">
        <v>109</v>
      </c>
      <c r="R6" s="209" t="s">
        <v>110</v>
      </c>
      <c r="S6" s="209" t="s">
        <v>111</v>
      </c>
      <c r="T6" s="209" t="s">
        <v>112</v>
      </c>
      <c r="U6" s="209" t="s">
        <v>113</v>
      </c>
      <c r="V6" s="209" t="s">
        <v>114</v>
      </c>
      <c r="W6" s="209" t="s">
        <v>115</v>
      </c>
      <c r="X6" s="209" t="s">
        <v>116</v>
      </c>
      <c r="Y6" s="209" t="s">
        <v>117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118</v>
      </c>
      <c r="B8" s="233" t="s">
        <v>89</v>
      </c>
      <c r="C8" s="256" t="s">
        <v>29</v>
      </c>
      <c r="D8" s="234"/>
      <c r="E8" s="235"/>
      <c r="F8" s="236"/>
      <c r="G8" s="236">
        <f>SUMIF(AG9:AG33,"&lt;&gt;NOR",G9:G33)</f>
        <v>0</v>
      </c>
      <c r="H8" s="236"/>
      <c r="I8" s="236">
        <f>SUM(I9:I33)</f>
        <v>0</v>
      </c>
      <c r="J8" s="236"/>
      <c r="K8" s="236">
        <f>SUM(K9:K33)</f>
        <v>0</v>
      </c>
      <c r="L8" s="236"/>
      <c r="M8" s="236">
        <f>SUM(M9:M33)</f>
        <v>0</v>
      </c>
      <c r="N8" s="235"/>
      <c r="O8" s="235">
        <f>SUM(O9:O33)</f>
        <v>0</v>
      </c>
      <c r="P8" s="235"/>
      <c r="Q8" s="235">
        <f>SUM(Q9:Q33)</f>
        <v>0</v>
      </c>
      <c r="R8" s="236"/>
      <c r="S8" s="236"/>
      <c r="T8" s="237"/>
      <c r="U8" s="231"/>
      <c r="V8" s="231">
        <f>SUM(V9:V33)</f>
        <v>0</v>
      </c>
      <c r="W8" s="231"/>
      <c r="X8" s="231"/>
      <c r="Y8" s="231"/>
      <c r="AG8" t="s">
        <v>119</v>
      </c>
    </row>
    <row r="9" spans="1:60" ht="22.5" outlineLevel="1" x14ac:dyDescent="0.2">
      <c r="A9" s="246">
        <v>1</v>
      </c>
      <c r="B9" s="247" t="s">
        <v>120</v>
      </c>
      <c r="C9" s="257" t="s">
        <v>121</v>
      </c>
      <c r="D9" s="248" t="s">
        <v>122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123</v>
      </c>
      <c r="T9" s="252" t="s">
        <v>124</v>
      </c>
      <c r="U9" s="230">
        <v>0</v>
      </c>
      <c r="V9" s="230">
        <f>ROUND(E9*U9,2)</f>
        <v>0</v>
      </c>
      <c r="W9" s="230"/>
      <c r="X9" s="230" t="s">
        <v>125</v>
      </c>
      <c r="Y9" s="230" t="s">
        <v>126</v>
      </c>
      <c r="Z9" s="210"/>
      <c r="AA9" s="210"/>
      <c r="AB9" s="210"/>
      <c r="AC9" s="210"/>
      <c r="AD9" s="210"/>
      <c r="AE9" s="210"/>
      <c r="AF9" s="210"/>
      <c r="AG9" s="210" t="s">
        <v>127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39">
        <v>2</v>
      </c>
      <c r="B10" s="240" t="s">
        <v>128</v>
      </c>
      <c r="C10" s="258" t="s">
        <v>129</v>
      </c>
      <c r="D10" s="241" t="s">
        <v>122</v>
      </c>
      <c r="E10" s="242">
        <v>1</v>
      </c>
      <c r="F10" s="243"/>
      <c r="G10" s="244">
        <f>ROUND(E10*F10,2)</f>
        <v>0</v>
      </c>
      <c r="H10" s="243"/>
      <c r="I10" s="244">
        <f>ROUND(E10*H10,2)</f>
        <v>0</v>
      </c>
      <c r="J10" s="243"/>
      <c r="K10" s="244">
        <f>ROUND(E10*J10,2)</f>
        <v>0</v>
      </c>
      <c r="L10" s="244">
        <v>21</v>
      </c>
      <c r="M10" s="244">
        <f>G10*(1+L10/100)</f>
        <v>0</v>
      </c>
      <c r="N10" s="242">
        <v>0</v>
      </c>
      <c r="O10" s="242">
        <f>ROUND(E10*N10,2)</f>
        <v>0</v>
      </c>
      <c r="P10" s="242">
        <v>0</v>
      </c>
      <c r="Q10" s="242">
        <f>ROUND(E10*P10,2)</f>
        <v>0</v>
      </c>
      <c r="R10" s="244"/>
      <c r="S10" s="244" t="s">
        <v>123</v>
      </c>
      <c r="T10" s="245" t="s">
        <v>124</v>
      </c>
      <c r="U10" s="230">
        <v>0</v>
      </c>
      <c r="V10" s="230">
        <f>ROUND(E10*U10,2)</f>
        <v>0</v>
      </c>
      <c r="W10" s="230"/>
      <c r="X10" s="230" t="s">
        <v>125</v>
      </c>
      <c r="Y10" s="230" t="s">
        <v>126</v>
      </c>
      <c r="Z10" s="210"/>
      <c r="AA10" s="210"/>
      <c r="AB10" s="210"/>
      <c r="AC10" s="210"/>
      <c r="AD10" s="210"/>
      <c r="AE10" s="210"/>
      <c r="AF10" s="210"/>
      <c r="AG10" s="210" t="s">
        <v>127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2" x14ac:dyDescent="0.2">
      <c r="A11" s="227"/>
      <c r="B11" s="228"/>
      <c r="C11" s="259" t="s">
        <v>130</v>
      </c>
      <c r="D11" s="254"/>
      <c r="E11" s="254"/>
      <c r="F11" s="254"/>
      <c r="G11" s="254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131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53" t="str">
        <f>C11</f>
        <v>Uvedení všech povrchů dotčených stavbou do původního stavu (komunikace, chodníky, zeleň), včetně opravy, údržby a průběžného čištění, kropení komunikací užívaných v průběhu stavby</v>
      </c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3</v>
      </c>
      <c r="B12" s="240" t="s">
        <v>132</v>
      </c>
      <c r="C12" s="258" t="s">
        <v>133</v>
      </c>
      <c r="D12" s="241" t="s">
        <v>134</v>
      </c>
      <c r="E12" s="242">
        <v>1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135</v>
      </c>
      <c r="T12" s="245" t="s">
        <v>124</v>
      </c>
      <c r="U12" s="230">
        <v>0</v>
      </c>
      <c r="V12" s="230">
        <f>ROUND(E12*U12,2)</f>
        <v>0</v>
      </c>
      <c r="W12" s="230"/>
      <c r="X12" s="230" t="s">
        <v>136</v>
      </c>
      <c r="Y12" s="230" t="s">
        <v>126</v>
      </c>
      <c r="Z12" s="210"/>
      <c r="AA12" s="210"/>
      <c r="AB12" s="210"/>
      <c r="AC12" s="210"/>
      <c r="AD12" s="210"/>
      <c r="AE12" s="210"/>
      <c r="AF12" s="210"/>
      <c r="AG12" s="210" t="s">
        <v>137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59" t="s">
        <v>138</v>
      </c>
      <c r="D13" s="254"/>
      <c r="E13" s="254"/>
      <c r="F13" s="254"/>
      <c r="G13" s="254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131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3" x14ac:dyDescent="0.2">
      <c r="A14" s="227"/>
      <c r="B14" s="228"/>
      <c r="C14" s="260" t="s">
        <v>139</v>
      </c>
      <c r="D14" s="255"/>
      <c r="E14" s="255"/>
      <c r="F14" s="255"/>
      <c r="G14" s="255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131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53" t="str">
        <f>C14</f>
        <v>Vyhotovení protokolu o vytyčení stavby se seznamem souřadnic vytyčených bodů a jejich polohopisnými (S-JTSK) a výškopisnými (Bpv) hodnotami.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9">
        <v>4</v>
      </c>
      <c r="B15" s="240" t="s">
        <v>140</v>
      </c>
      <c r="C15" s="258" t="s">
        <v>141</v>
      </c>
      <c r="D15" s="241" t="s">
        <v>134</v>
      </c>
      <c r="E15" s="242">
        <v>1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135</v>
      </c>
      <c r="T15" s="245" t="s">
        <v>124</v>
      </c>
      <c r="U15" s="230">
        <v>0</v>
      </c>
      <c r="V15" s="230">
        <f>ROUND(E15*U15,2)</f>
        <v>0</v>
      </c>
      <c r="W15" s="230"/>
      <c r="X15" s="230" t="s">
        <v>136</v>
      </c>
      <c r="Y15" s="230" t="s">
        <v>126</v>
      </c>
      <c r="Z15" s="210"/>
      <c r="AA15" s="210"/>
      <c r="AB15" s="210"/>
      <c r="AC15" s="210"/>
      <c r="AD15" s="210"/>
      <c r="AE15" s="210"/>
      <c r="AF15" s="210"/>
      <c r="AG15" s="210" t="s">
        <v>137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2" x14ac:dyDescent="0.2">
      <c r="A16" s="227"/>
      <c r="B16" s="228"/>
      <c r="C16" s="259" t="s">
        <v>142</v>
      </c>
      <c r="D16" s="254"/>
      <c r="E16" s="254"/>
      <c r="F16" s="254"/>
      <c r="G16" s="254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131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53" t="str">
        <f>C16</f>
        <v>Zaměření a vytýčení stávajících inženýrských sítí v místě stavby z hlediska jejich ochrany při provádění stavby.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143</v>
      </c>
      <c r="C17" s="258" t="s">
        <v>144</v>
      </c>
      <c r="D17" s="241" t="s">
        <v>134</v>
      </c>
      <c r="E17" s="242">
        <v>1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135</v>
      </c>
      <c r="T17" s="245" t="s">
        <v>124</v>
      </c>
      <c r="U17" s="230">
        <v>0</v>
      </c>
      <c r="V17" s="230">
        <f>ROUND(E17*U17,2)</f>
        <v>0</v>
      </c>
      <c r="W17" s="230"/>
      <c r="X17" s="230" t="s">
        <v>136</v>
      </c>
      <c r="Y17" s="230" t="s">
        <v>126</v>
      </c>
      <c r="Z17" s="210"/>
      <c r="AA17" s="210"/>
      <c r="AB17" s="210"/>
      <c r="AC17" s="210"/>
      <c r="AD17" s="210"/>
      <c r="AE17" s="210"/>
      <c r="AF17" s="210"/>
      <c r="AG17" s="210" t="s">
        <v>137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59" t="s">
        <v>145</v>
      </c>
      <c r="D18" s="254"/>
      <c r="E18" s="254"/>
      <c r="F18" s="254"/>
      <c r="G18" s="254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131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146</v>
      </c>
      <c r="C19" s="258" t="s">
        <v>147</v>
      </c>
      <c r="D19" s="241" t="s">
        <v>134</v>
      </c>
      <c r="E19" s="242">
        <v>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135</v>
      </c>
      <c r="T19" s="245" t="s">
        <v>124</v>
      </c>
      <c r="U19" s="230">
        <v>0</v>
      </c>
      <c r="V19" s="230">
        <f>ROUND(E19*U19,2)</f>
        <v>0</v>
      </c>
      <c r="W19" s="230"/>
      <c r="X19" s="230" t="s">
        <v>136</v>
      </c>
      <c r="Y19" s="230" t="s">
        <v>126</v>
      </c>
      <c r="Z19" s="210"/>
      <c r="AA19" s="210"/>
      <c r="AB19" s="210"/>
      <c r="AC19" s="210"/>
      <c r="AD19" s="210"/>
      <c r="AE19" s="210"/>
      <c r="AF19" s="210"/>
      <c r="AG19" s="210" t="s">
        <v>137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33.75" outlineLevel="2" x14ac:dyDescent="0.2">
      <c r="A20" s="227"/>
      <c r="B20" s="228"/>
      <c r="C20" s="259" t="s">
        <v>148</v>
      </c>
      <c r="D20" s="254"/>
      <c r="E20" s="254"/>
      <c r="F20" s="254"/>
      <c r="G20" s="254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131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53" t="str">
        <f>C20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149</v>
      </c>
      <c r="C21" s="258" t="s">
        <v>150</v>
      </c>
      <c r="D21" s="241" t="s">
        <v>134</v>
      </c>
      <c r="E21" s="242">
        <v>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135</v>
      </c>
      <c r="T21" s="245" t="s">
        <v>124</v>
      </c>
      <c r="U21" s="230">
        <v>0</v>
      </c>
      <c r="V21" s="230">
        <f>ROUND(E21*U21,2)</f>
        <v>0</v>
      </c>
      <c r="W21" s="230"/>
      <c r="X21" s="230" t="s">
        <v>136</v>
      </c>
      <c r="Y21" s="230" t="s">
        <v>126</v>
      </c>
      <c r="Z21" s="210"/>
      <c r="AA21" s="210"/>
      <c r="AB21" s="210"/>
      <c r="AC21" s="210"/>
      <c r="AD21" s="210"/>
      <c r="AE21" s="210"/>
      <c r="AF21" s="210"/>
      <c r="AG21" s="210" t="s">
        <v>137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33.75" outlineLevel="2" x14ac:dyDescent="0.2">
      <c r="A22" s="227"/>
      <c r="B22" s="228"/>
      <c r="C22" s="259" t="s">
        <v>151</v>
      </c>
      <c r="D22" s="254"/>
      <c r="E22" s="254"/>
      <c r="F22" s="254"/>
      <c r="G22" s="254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131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53" t="str">
        <f>C22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8</v>
      </c>
      <c r="B23" s="240" t="s">
        <v>152</v>
      </c>
      <c r="C23" s="258" t="s">
        <v>153</v>
      </c>
      <c r="D23" s="241" t="s">
        <v>134</v>
      </c>
      <c r="E23" s="242">
        <v>1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135</v>
      </c>
      <c r="T23" s="245" t="s">
        <v>124</v>
      </c>
      <c r="U23" s="230">
        <v>0</v>
      </c>
      <c r="V23" s="230">
        <f>ROUND(E23*U23,2)</f>
        <v>0</v>
      </c>
      <c r="W23" s="230"/>
      <c r="X23" s="230" t="s">
        <v>136</v>
      </c>
      <c r="Y23" s="230" t="s">
        <v>126</v>
      </c>
      <c r="Z23" s="210"/>
      <c r="AA23" s="210"/>
      <c r="AB23" s="210"/>
      <c r="AC23" s="210"/>
      <c r="AD23" s="210"/>
      <c r="AE23" s="210"/>
      <c r="AF23" s="210"/>
      <c r="AG23" s="210" t="s">
        <v>137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2" x14ac:dyDescent="0.2">
      <c r="A24" s="227"/>
      <c r="B24" s="228"/>
      <c r="C24" s="259" t="s">
        <v>154</v>
      </c>
      <c r="D24" s="254"/>
      <c r="E24" s="254"/>
      <c r="F24" s="254"/>
      <c r="G24" s="254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131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53" t="str">
        <f>C24</f>
        <v>Náklady zhotovitele, související s prováděním zkoušek a revizí předepsaných technickými normami nebo objednatelem a které jsou pro provedení díla nezbytné.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9</v>
      </c>
      <c r="B25" s="240" t="s">
        <v>155</v>
      </c>
      <c r="C25" s="258" t="s">
        <v>156</v>
      </c>
      <c r="D25" s="241" t="s">
        <v>134</v>
      </c>
      <c r="E25" s="242">
        <v>1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135</v>
      </c>
      <c r="T25" s="245" t="s">
        <v>124</v>
      </c>
      <c r="U25" s="230">
        <v>0</v>
      </c>
      <c r="V25" s="230">
        <f>ROUND(E25*U25,2)</f>
        <v>0</v>
      </c>
      <c r="W25" s="230"/>
      <c r="X25" s="230" t="s">
        <v>136</v>
      </c>
      <c r="Y25" s="230" t="s">
        <v>126</v>
      </c>
      <c r="Z25" s="210"/>
      <c r="AA25" s="210"/>
      <c r="AB25" s="210"/>
      <c r="AC25" s="210"/>
      <c r="AD25" s="210"/>
      <c r="AE25" s="210"/>
      <c r="AF25" s="210"/>
      <c r="AG25" s="210" t="s">
        <v>137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59" t="s">
        <v>157</v>
      </c>
      <c r="D26" s="254"/>
      <c r="E26" s="254"/>
      <c r="F26" s="254"/>
      <c r="G26" s="254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131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53" t="str">
        <f>C26</f>
        <v>Náklady zhotovitele, které vzniknou v souvislosti s povinnostmi zhotovitele při předání a převzetí díla.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10</v>
      </c>
      <c r="B27" s="240" t="s">
        <v>158</v>
      </c>
      <c r="C27" s="258" t="s">
        <v>159</v>
      </c>
      <c r="D27" s="241" t="s">
        <v>134</v>
      </c>
      <c r="E27" s="242">
        <v>1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135</v>
      </c>
      <c r="T27" s="245" t="s">
        <v>124</v>
      </c>
      <c r="U27" s="230">
        <v>0</v>
      </c>
      <c r="V27" s="230">
        <f>ROUND(E27*U27,2)</f>
        <v>0</v>
      </c>
      <c r="W27" s="230"/>
      <c r="X27" s="230" t="s">
        <v>136</v>
      </c>
      <c r="Y27" s="230" t="s">
        <v>126</v>
      </c>
      <c r="Z27" s="210"/>
      <c r="AA27" s="210"/>
      <c r="AB27" s="210"/>
      <c r="AC27" s="210"/>
      <c r="AD27" s="210"/>
      <c r="AE27" s="210"/>
      <c r="AF27" s="210"/>
      <c r="AG27" s="210" t="s">
        <v>137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2" x14ac:dyDescent="0.2">
      <c r="A28" s="227"/>
      <c r="B28" s="228"/>
      <c r="C28" s="259" t="s">
        <v>160</v>
      </c>
      <c r="D28" s="254"/>
      <c r="E28" s="254"/>
      <c r="F28" s="254"/>
      <c r="G28" s="254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131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53" t="str">
        <f>C28</f>
        <v>Náklady na vyhotovení dokumentace skutečného provedení stavby a její předání objednateli v požadované formě a požadovaném počtu.</v>
      </c>
      <c r="BB28" s="210"/>
      <c r="BC28" s="210"/>
      <c r="BD28" s="210"/>
      <c r="BE28" s="210"/>
      <c r="BF28" s="210"/>
      <c r="BG28" s="210"/>
      <c r="BH28" s="210"/>
    </row>
    <row r="29" spans="1:60" ht="22.5" outlineLevel="3" x14ac:dyDescent="0.2">
      <c r="A29" s="227"/>
      <c r="B29" s="228"/>
      <c r="C29" s="260" t="s">
        <v>161</v>
      </c>
      <c r="D29" s="255"/>
      <c r="E29" s="255"/>
      <c r="F29" s="255"/>
      <c r="G29" s="255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131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53" t="str">
        <f>C29</f>
        <v>- 2x vyhotovení - dokumentace v listinné a digitální podobě, zakreslení změn PD, vč. revizí, prohlášení o shodě apod.</v>
      </c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9">
        <v>11</v>
      </c>
      <c r="B30" s="240" t="s">
        <v>162</v>
      </c>
      <c r="C30" s="258" t="s">
        <v>163</v>
      </c>
      <c r="D30" s="241" t="s">
        <v>134</v>
      </c>
      <c r="E30" s="242">
        <v>1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135</v>
      </c>
      <c r="T30" s="245" t="s">
        <v>124</v>
      </c>
      <c r="U30" s="230">
        <v>0</v>
      </c>
      <c r="V30" s="230">
        <f>ROUND(E30*U30,2)</f>
        <v>0</v>
      </c>
      <c r="W30" s="230"/>
      <c r="X30" s="230" t="s">
        <v>136</v>
      </c>
      <c r="Y30" s="230" t="s">
        <v>126</v>
      </c>
      <c r="Z30" s="210"/>
      <c r="AA30" s="210"/>
      <c r="AB30" s="210"/>
      <c r="AC30" s="210"/>
      <c r="AD30" s="210"/>
      <c r="AE30" s="210"/>
      <c r="AF30" s="210"/>
      <c r="AG30" s="210" t="s">
        <v>137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2" x14ac:dyDescent="0.2">
      <c r="A31" s="227"/>
      <c r="B31" s="228"/>
      <c r="C31" s="259" t="s">
        <v>164</v>
      </c>
      <c r="D31" s="254"/>
      <c r="E31" s="254"/>
      <c r="F31" s="254"/>
      <c r="G31" s="254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131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53" t="str">
        <f>C31</f>
        <v>- náklady na provedení skutečného zaměření stavby v rozsahu nezbytném pro zápis změny do katastru nemovitostí.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9">
        <v>12</v>
      </c>
      <c r="B32" s="240" t="s">
        <v>165</v>
      </c>
      <c r="C32" s="258" t="s">
        <v>166</v>
      </c>
      <c r="D32" s="241" t="s">
        <v>122</v>
      </c>
      <c r="E32" s="242">
        <v>1</v>
      </c>
      <c r="F32" s="243"/>
      <c r="G32" s="244">
        <f>ROUND(E32*F32,2)</f>
        <v>0</v>
      </c>
      <c r="H32" s="243"/>
      <c r="I32" s="244">
        <f>ROUND(E32*H32,2)</f>
        <v>0</v>
      </c>
      <c r="J32" s="243"/>
      <c r="K32" s="244">
        <f>ROUND(E32*J32,2)</f>
        <v>0</v>
      </c>
      <c r="L32" s="244">
        <v>21</v>
      </c>
      <c r="M32" s="244">
        <f>G32*(1+L32/100)</f>
        <v>0</v>
      </c>
      <c r="N32" s="242">
        <v>0</v>
      </c>
      <c r="O32" s="242">
        <f>ROUND(E32*N32,2)</f>
        <v>0</v>
      </c>
      <c r="P32" s="242">
        <v>0</v>
      </c>
      <c r="Q32" s="242">
        <f>ROUND(E32*P32,2)</f>
        <v>0</v>
      </c>
      <c r="R32" s="244"/>
      <c r="S32" s="244" t="s">
        <v>123</v>
      </c>
      <c r="T32" s="245" t="s">
        <v>124</v>
      </c>
      <c r="U32" s="230">
        <v>0</v>
      </c>
      <c r="V32" s="230">
        <f>ROUND(E32*U32,2)</f>
        <v>0</v>
      </c>
      <c r="W32" s="230"/>
      <c r="X32" s="230" t="s">
        <v>136</v>
      </c>
      <c r="Y32" s="230" t="s">
        <v>126</v>
      </c>
      <c r="Z32" s="210"/>
      <c r="AA32" s="210"/>
      <c r="AB32" s="210"/>
      <c r="AC32" s="210"/>
      <c r="AD32" s="210"/>
      <c r="AE32" s="210"/>
      <c r="AF32" s="210"/>
      <c r="AG32" s="210" t="s">
        <v>137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2" x14ac:dyDescent="0.2">
      <c r="A33" s="227"/>
      <c r="B33" s="228"/>
      <c r="C33" s="259" t="s">
        <v>167</v>
      </c>
      <c r="D33" s="254"/>
      <c r="E33" s="254"/>
      <c r="F33" s="254"/>
      <c r="G33" s="254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131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53" t="str">
        <f>C33</f>
        <v>Fotodokumentace stavby před zahájením stavby, v průběhu výstavby a po stavbě. Zařazení fotek do fotoalba v časové posloupnosti a popisem činnosti a číslem objektů v listinné a digitální podobě.</v>
      </c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3"/>
      <c r="B34" s="4"/>
      <c r="C34" s="261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v>15</v>
      </c>
      <c r="AF34">
        <v>21</v>
      </c>
      <c r="AG34" t="s">
        <v>104</v>
      </c>
    </row>
    <row r="35" spans="1:60" x14ac:dyDescent="0.2">
      <c r="A35" s="213"/>
      <c r="B35" s="214" t="s">
        <v>31</v>
      </c>
      <c r="C35" s="262"/>
      <c r="D35" s="215"/>
      <c r="E35" s="216"/>
      <c r="F35" s="216"/>
      <c r="G35" s="238">
        <f>G8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f>SUMIF(L7:L33,AE34,G7:G33)</f>
        <v>0</v>
      </c>
      <c r="AF35">
        <f>SUMIF(L7:L33,AF34,G7:G33)</f>
        <v>0</v>
      </c>
      <c r="AG35" t="s">
        <v>168</v>
      </c>
    </row>
    <row r="36" spans="1:60" x14ac:dyDescent="0.2">
      <c r="A36" s="3"/>
      <c r="B36" s="4"/>
      <c r="C36" s="261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60" x14ac:dyDescent="0.2">
      <c r="A37" s="3"/>
      <c r="B37" s="4"/>
      <c r="C37" s="261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60" x14ac:dyDescent="0.2">
      <c r="A38" s="217" t="s">
        <v>169</v>
      </c>
      <c r="B38" s="217"/>
      <c r="C38" s="26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">
      <c r="A39" s="218"/>
      <c r="B39" s="219"/>
      <c r="C39" s="264"/>
      <c r="D39" s="219"/>
      <c r="E39" s="219"/>
      <c r="F39" s="219"/>
      <c r="G39" s="220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G39" t="s">
        <v>170</v>
      </c>
    </row>
    <row r="40" spans="1:60" x14ac:dyDescent="0.2">
      <c r="A40" s="221"/>
      <c r="B40" s="222"/>
      <c r="C40" s="265"/>
      <c r="D40" s="222"/>
      <c r="E40" s="222"/>
      <c r="F40" s="222"/>
      <c r="G40" s="22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221"/>
      <c r="B41" s="222"/>
      <c r="C41" s="265"/>
      <c r="D41" s="222"/>
      <c r="E41" s="222"/>
      <c r="F41" s="222"/>
      <c r="G41" s="22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60" x14ac:dyDescent="0.2">
      <c r="A42" s="221"/>
      <c r="B42" s="222"/>
      <c r="C42" s="265"/>
      <c r="D42" s="222"/>
      <c r="E42" s="222"/>
      <c r="F42" s="222"/>
      <c r="G42" s="22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224"/>
      <c r="B43" s="225"/>
      <c r="C43" s="266"/>
      <c r="D43" s="225"/>
      <c r="E43" s="225"/>
      <c r="F43" s="225"/>
      <c r="G43" s="22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3"/>
      <c r="B44" s="4"/>
      <c r="C44" s="261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C45" s="267"/>
      <c r="D45" s="10"/>
      <c r="AG45" t="s">
        <v>171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GDqdn+kng9O0IbIy6JOm6CsyMVJiGQl3GK0pU442qHeiLmlVD+gLU13Kbg5xP46VphztbWFcsi9uXK/sm6Faw==" saltValue="kh4sCrdT104iTbDQDL4QZA==" spinCount="100000" sheet="1" formatRows="0"/>
  <mergeCells count="19">
    <mergeCell ref="C29:G29"/>
    <mergeCell ref="C31:G31"/>
    <mergeCell ref="C33:G33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38:C38"/>
    <mergeCell ref="A39:G43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E7B3F-46C0-4BB4-B29B-0EB3BB0478A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91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92</v>
      </c>
    </row>
    <row r="3" spans="1:60" ht="24.95" customHeight="1" x14ac:dyDescent="0.2">
      <c r="A3" s="196" t="s">
        <v>9</v>
      </c>
      <c r="B3" s="48" t="s">
        <v>61</v>
      </c>
      <c r="C3" s="199" t="s">
        <v>62</v>
      </c>
      <c r="D3" s="197"/>
      <c r="E3" s="197"/>
      <c r="F3" s="197"/>
      <c r="G3" s="198"/>
      <c r="AC3" s="174" t="s">
        <v>92</v>
      </c>
      <c r="AG3" t="s">
        <v>94</v>
      </c>
    </row>
    <row r="4" spans="1:60" ht="24.95" customHeight="1" x14ac:dyDescent="0.2">
      <c r="A4" s="200" t="s">
        <v>10</v>
      </c>
      <c r="B4" s="201" t="s">
        <v>63</v>
      </c>
      <c r="C4" s="202" t="s">
        <v>64</v>
      </c>
      <c r="D4" s="203"/>
      <c r="E4" s="203"/>
      <c r="F4" s="203"/>
      <c r="G4" s="204"/>
      <c r="AG4" t="s">
        <v>95</v>
      </c>
    </row>
    <row r="5" spans="1:60" x14ac:dyDescent="0.2">
      <c r="D5" s="10"/>
    </row>
    <row r="6" spans="1:60" ht="38.25" x14ac:dyDescent="0.2">
      <c r="A6" s="206" t="s">
        <v>96</v>
      </c>
      <c r="B6" s="208" t="s">
        <v>97</v>
      </c>
      <c r="C6" s="208" t="s">
        <v>98</v>
      </c>
      <c r="D6" s="207" t="s">
        <v>99</v>
      </c>
      <c r="E6" s="206" t="s">
        <v>100</v>
      </c>
      <c r="F6" s="205" t="s">
        <v>101</v>
      </c>
      <c r="G6" s="206" t="s">
        <v>31</v>
      </c>
      <c r="H6" s="209" t="s">
        <v>32</v>
      </c>
      <c r="I6" s="209" t="s">
        <v>102</v>
      </c>
      <c r="J6" s="209" t="s">
        <v>33</v>
      </c>
      <c r="K6" s="209" t="s">
        <v>103</v>
      </c>
      <c r="L6" s="209" t="s">
        <v>104</v>
      </c>
      <c r="M6" s="209" t="s">
        <v>105</v>
      </c>
      <c r="N6" s="209" t="s">
        <v>106</v>
      </c>
      <c r="O6" s="209" t="s">
        <v>107</v>
      </c>
      <c r="P6" s="209" t="s">
        <v>108</v>
      </c>
      <c r="Q6" s="209" t="s">
        <v>109</v>
      </c>
      <c r="R6" s="209" t="s">
        <v>110</v>
      </c>
      <c r="S6" s="209" t="s">
        <v>111</v>
      </c>
      <c r="T6" s="209" t="s">
        <v>112</v>
      </c>
      <c r="U6" s="209" t="s">
        <v>113</v>
      </c>
      <c r="V6" s="209" t="s">
        <v>114</v>
      </c>
      <c r="W6" s="209" t="s">
        <v>115</v>
      </c>
      <c r="X6" s="209" t="s">
        <v>116</v>
      </c>
      <c r="Y6" s="209" t="s">
        <v>117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118</v>
      </c>
      <c r="B8" s="233" t="s">
        <v>60</v>
      </c>
      <c r="C8" s="256" t="s">
        <v>69</v>
      </c>
      <c r="D8" s="234"/>
      <c r="E8" s="235"/>
      <c r="F8" s="236"/>
      <c r="G8" s="236">
        <f>SUMIF(AG9:AG37,"&lt;&gt;NOR",G9:G37)</f>
        <v>0</v>
      </c>
      <c r="H8" s="236"/>
      <c r="I8" s="236">
        <f>SUM(I9:I37)</f>
        <v>0</v>
      </c>
      <c r="J8" s="236"/>
      <c r="K8" s="236">
        <f>SUM(K9:K37)</f>
        <v>0</v>
      </c>
      <c r="L8" s="236"/>
      <c r="M8" s="236">
        <f>SUM(M9:M37)</f>
        <v>0</v>
      </c>
      <c r="N8" s="235"/>
      <c r="O8" s="235">
        <f>SUM(O9:O37)</f>
        <v>31.14</v>
      </c>
      <c r="P8" s="235"/>
      <c r="Q8" s="235">
        <f>SUM(Q9:Q37)</f>
        <v>21.22</v>
      </c>
      <c r="R8" s="236"/>
      <c r="S8" s="236"/>
      <c r="T8" s="237"/>
      <c r="U8" s="231"/>
      <c r="V8" s="231">
        <f>SUM(V9:V37)</f>
        <v>81.12</v>
      </c>
      <c r="W8" s="231"/>
      <c r="X8" s="231"/>
      <c r="Y8" s="231"/>
      <c r="AG8" t="s">
        <v>119</v>
      </c>
    </row>
    <row r="9" spans="1:60" outlineLevel="1" x14ac:dyDescent="0.2">
      <c r="A9" s="246">
        <v>1</v>
      </c>
      <c r="B9" s="247" t="s">
        <v>172</v>
      </c>
      <c r="C9" s="257" t="s">
        <v>173</v>
      </c>
      <c r="D9" s="248" t="s">
        <v>174</v>
      </c>
      <c r="E9" s="249">
        <v>11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135</v>
      </c>
      <c r="T9" s="252" t="s">
        <v>135</v>
      </c>
      <c r="U9" s="230">
        <v>0.1</v>
      </c>
      <c r="V9" s="230">
        <f>ROUND(E9*U9,2)</f>
        <v>1.1000000000000001</v>
      </c>
      <c r="W9" s="230"/>
      <c r="X9" s="230" t="s">
        <v>125</v>
      </c>
      <c r="Y9" s="230" t="s">
        <v>126</v>
      </c>
      <c r="Z9" s="210"/>
      <c r="AA9" s="210"/>
      <c r="AB9" s="210"/>
      <c r="AC9" s="210"/>
      <c r="AD9" s="210"/>
      <c r="AE9" s="210"/>
      <c r="AF9" s="210"/>
      <c r="AG9" s="210" t="s">
        <v>127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175</v>
      </c>
      <c r="C10" s="257" t="s">
        <v>176</v>
      </c>
      <c r="D10" s="248" t="s">
        <v>174</v>
      </c>
      <c r="E10" s="249">
        <v>16.5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0.22500000000000001</v>
      </c>
      <c r="Q10" s="249">
        <f>ROUND(E10*P10,2)</f>
        <v>3.71</v>
      </c>
      <c r="R10" s="251"/>
      <c r="S10" s="251" t="s">
        <v>135</v>
      </c>
      <c r="T10" s="252" t="s">
        <v>135</v>
      </c>
      <c r="U10" s="230">
        <v>0.14199999999999999</v>
      </c>
      <c r="V10" s="230">
        <f>ROUND(E10*U10,2)</f>
        <v>2.34</v>
      </c>
      <c r="W10" s="230"/>
      <c r="X10" s="230" t="s">
        <v>125</v>
      </c>
      <c r="Y10" s="230" t="s">
        <v>126</v>
      </c>
      <c r="Z10" s="210"/>
      <c r="AA10" s="210"/>
      <c r="AB10" s="210"/>
      <c r="AC10" s="210"/>
      <c r="AD10" s="210"/>
      <c r="AE10" s="210"/>
      <c r="AF10" s="210"/>
      <c r="AG10" s="210" t="s">
        <v>127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3</v>
      </c>
      <c r="B11" s="240" t="s">
        <v>177</v>
      </c>
      <c r="C11" s="258" t="s">
        <v>178</v>
      </c>
      <c r="D11" s="241" t="s">
        <v>174</v>
      </c>
      <c r="E11" s="242">
        <v>18.149999999999999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0.63800000000000001</v>
      </c>
      <c r="Q11" s="242">
        <f>ROUND(E11*P11,2)</f>
        <v>11.58</v>
      </c>
      <c r="R11" s="244"/>
      <c r="S11" s="244" t="s">
        <v>135</v>
      </c>
      <c r="T11" s="245" t="s">
        <v>135</v>
      </c>
      <c r="U11" s="230">
        <v>1.0108999999999999</v>
      </c>
      <c r="V11" s="230">
        <f>ROUND(E11*U11,2)</f>
        <v>18.350000000000001</v>
      </c>
      <c r="W11" s="230"/>
      <c r="X11" s="230" t="s">
        <v>125</v>
      </c>
      <c r="Y11" s="230" t="s">
        <v>126</v>
      </c>
      <c r="Z11" s="210"/>
      <c r="AA11" s="210"/>
      <c r="AB11" s="210"/>
      <c r="AC11" s="210"/>
      <c r="AD11" s="210"/>
      <c r="AE11" s="210"/>
      <c r="AF11" s="210"/>
      <c r="AG11" s="210" t="s">
        <v>127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27"/>
      <c r="B12" s="228"/>
      <c r="C12" s="272" t="s">
        <v>179</v>
      </c>
      <c r="D12" s="268"/>
      <c r="E12" s="269">
        <v>18.149999999999999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180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4</v>
      </c>
      <c r="B13" s="247" t="s">
        <v>181</v>
      </c>
      <c r="C13" s="257" t="s">
        <v>182</v>
      </c>
      <c r="D13" s="248" t="s">
        <v>183</v>
      </c>
      <c r="E13" s="249">
        <v>11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0.22</v>
      </c>
      <c r="Q13" s="249">
        <f>ROUND(E13*P13,2)</f>
        <v>2.42</v>
      </c>
      <c r="R13" s="251"/>
      <c r="S13" s="251" t="s">
        <v>135</v>
      </c>
      <c r="T13" s="252" t="s">
        <v>135</v>
      </c>
      <c r="U13" s="230">
        <v>0.14299999999999999</v>
      </c>
      <c r="V13" s="230">
        <f>ROUND(E13*U13,2)</f>
        <v>1.57</v>
      </c>
      <c r="W13" s="230"/>
      <c r="X13" s="230" t="s">
        <v>125</v>
      </c>
      <c r="Y13" s="230" t="s">
        <v>126</v>
      </c>
      <c r="Z13" s="210"/>
      <c r="AA13" s="210"/>
      <c r="AB13" s="210"/>
      <c r="AC13" s="210"/>
      <c r="AD13" s="210"/>
      <c r="AE13" s="210"/>
      <c r="AF13" s="210"/>
      <c r="AG13" s="210" t="s">
        <v>127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5</v>
      </c>
      <c r="B14" s="247" t="s">
        <v>184</v>
      </c>
      <c r="C14" s="257" t="s">
        <v>185</v>
      </c>
      <c r="D14" s="248" t="s">
        <v>183</v>
      </c>
      <c r="E14" s="249">
        <v>13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0.27</v>
      </c>
      <c r="Q14" s="249">
        <f>ROUND(E14*P14,2)</f>
        <v>3.51</v>
      </c>
      <c r="R14" s="251"/>
      <c r="S14" s="251" t="s">
        <v>135</v>
      </c>
      <c r="T14" s="252" t="s">
        <v>135</v>
      </c>
      <c r="U14" s="230">
        <v>0.123</v>
      </c>
      <c r="V14" s="230">
        <f>ROUND(E14*U14,2)</f>
        <v>1.6</v>
      </c>
      <c r="W14" s="230"/>
      <c r="X14" s="230" t="s">
        <v>125</v>
      </c>
      <c r="Y14" s="230" t="s">
        <v>126</v>
      </c>
      <c r="Z14" s="210"/>
      <c r="AA14" s="210"/>
      <c r="AB14" s="210"/>
      <c r="AC14" s="210"/>
      <c r="AD14" s="210"/>
      <c r="AE14" s="210"/>
      <c r="AF14" s="210"/>
      <c r="AG14" s="210" t="s">
        <v>127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6</v>
      </c>
      <c r="B15" s="247" t="s">
        <v>186</v>
      </c>
      <c r="C15" s="257" t="s">
        <v>187</v>
      </c>
      <c r="D15" s="248" t="s">
        <v>188</v>
      </c>
      <c r="E15" s="249">
        <v>24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135</v>
      </c>
      <c r="T15" s="252" t="s">
        <v>135</v>
      </c>
      <c r="U15" s="230">
        <v>0.2</v>
      </c>
      <c r="V15" s="230">
        <f>ROUND(E15*U15,2)</f>
        <v>4.8</v>
      </c>
      <c r="W15" s="230"/>
      <c r="X15" s="230" t="s">
        <v>125</v>
      </c>
      <c r="Y15" s="230" t="s">
        <v>126</v>
      </c>
      <c r="Z15" s="210"/>
      <c r="AA15" s="210"/>
      <c r="AB15" s="210"/>
      <c r="AC15" s="210"/>
      <c r="AD15" s="210"/>
      <c r="AE15" s="210"/>
      <c r="AF15" s="210"/>
      <c r="AG15" s="210" t="s">
        <v>127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9">
        <v>7</v>
      </c>
      <c r="B16" s="240" t="s">
        <v>189</v>
      </c>
      <c r="C16" s="258" t="s">
        <v>190</v>
      </c>
      <c r="D16" s="241" t="s">
        <v>191</v>
      </c>
      <c r="E16" s="242">
        <v>45.129989999999999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2">
        <v>0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135</v>
      </c>
      <c r="T16" s="245" t="s">
        <v>135</v>
      </c>
      <c r="U16" s="230">
        <v>0.27</v>
      </c>
      <c r="V16" s="230">
        <f>ROUND(E16*U16,2)</f>
        <v>12.19</v>
      </c>
      <c r="W16" s="230"/>
      <c r="X16" s="230" t="s">
        <v>125</v>
      </c>
      <c r="Y16" s="230" t="s">
        <v>126</v>
      </c>
      <c r="Z16" s="210"/>
      <c r="AA16" s="210"/>
      <c r="AB16" s="210"/>
      <c r="AC16" s="210"/>
      <c r="AD16" s="210"/>
      <c r="AE16" s="210"/>
      <c r="AF16" s="210"/>
      <c r="AG16" s="210" t="s">
        <v>127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27"/>
      <c r="B17" s="228"/>
      <c r="C17" s="272" t="s">
        <v>192</v>
      </c>
      <c r="D17" s="268"/>
      <c r="E17" s="269">
        <v>42.432389999999998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180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72" t="s">
        <v>193</v>
      </c>
      <c r="D18" s="268"/>
      <c r="E18" s="269">
        <v>2.6976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180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8</v>
      </c>
      <c r="B19" s="240" t="s">
        <v>194</v>
      </c>
      <c r="C19" s="258" t="s">
        <v>195</v>
      </c>
      <c r="D19" s="241" t="s">
        <v>191</v>
      </c>
      <c r="E19" s="242">
        <v>22.565000000000001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135</v>
      </c>
      <c r="T19" s="245" t="s">
        <v>135</v>
      </c>
      <c r="U19" s="230">
        <v>4.3099999999999999E-2</v>
      </c>
      <c r="V19" s="230">
        <f>ROUND(E19*U19,2)</f>
        <v>0.97</v>
      </c>
      <c r="W19" s="230"/>
      <c r="X19" s="230" t="s">
        <v>125</v>
      </c>
      <c r="Y19" s="230" t="s">
        <v>126</v>
      </c>
      <c r="Z19" s="210"/>
      <c r="AA19" s="210"/>
      <c r="AB19" s="210"/>
      <c r="AC19" s="210"/>
      <c r="AD19" s="210"/>
      <c r="AE19" s="210"/>
      <c r="AF19" s="210"/>
      <c r="AG19" s="210" t="s">
        <v>127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27"/>
      <c r="B20" s="228"/>
      <c r="C20" s="272" t="s">
        <v>196</v>
      </c>
      <c r="D20" s="268"/>
      <c r="E20" s="269">
        <v>22.565000000000001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180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9</v>
      </c>
      <c r="B21" s="240" t="s">
        <v>197</v>
      </c>
      <c r="C21" s="258" t="s">
        <v>198</v>
      </c>
      <c r="D21" s="241" t="s">
        <v>191</v>
      </c>
      <c r="E21" s="242">
        <v>45.129989999999999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135</v>
      </c>
      <c r="T21" s="245" t="s">
        <v>135</v>
      </c>
      <c r="U21" s="230">
        <v>1.0999999999999999E-2</v>
      </c>
      <c r="V21" s="230">
        <f>ROUND(E21*U21,2)</f>
        <v>0.5</v>
      </c>
      <c r="W21" s="230"/>
      <c r="X21" s="230" t="s">
        <v>125</v>
      </c>
      <c r="Y21" s="230" t="s">
        <v>126</v>
      </c>
      <c r="Z21" s="210"/>
      <c r="AA21" s="210"/>
      <c r="AB21" s="210"/>
      <c r="AC21" s="210"/>
      <c r="AD21" s="210"/>
      <c r="AE21" s="210"/>
      <c r="AF21" s="210"/>
      <c r="AG21" s="210" t="s">
        <v>127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27"/>
      <c r="B22" s="228"/>
      <c r="C22" s="272" t="s">
        <v>199</v>
      </c>
      <c r="D22" s="268"/>
      <c r="E22" s="269">
        <v>45.129989999999999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180</v>
      </c>
      <c r="AH22" s="210">
        <v>5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9">
        <v>10</v>
      </c>
      <c r="B23" s="240" t="s">
        <v>200</v>
      </c>
      <c r="C23" s="258" t="s">
        <v>201</v>
      </c>
      <c r="D23" s="241" t="s">
        <v>191</v>
      </c>
      <c r="E23" s="242">
        <v>45.129989999999999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135</v>
      </c>
      <c r="T23" s="245" t="s">
        <v>135</v>
      </c>
      <c r="U23" s="230">
        <v>0.65200000000000002</v>
      </c>
      <c r="V23" s="230">
        <f>ROUND(E23*U23,2)</f>
        <v>29.42</v>
      </c>
      <c r="W23" s="230"/>
      <c r="X23" s="230" t="s">
        <v>125</v>
      </c>
      <c r="Y23" s="230" t="s">
        <v>126</v>
      </c>
      <c r="Z23" s="210"/>
      <c r="AA23" s="210"/>
      <c r="AB23" s="210"/>
      <c r="AC23" s="210"/>
      <c r="AD23" s="210"/>
      <c r="AE23" s="210"/>
      <c r="AF23" s="210"/>
      <c r="AG23" s="210" t="s">
        <v>127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27"/>
      <c r="B24" s="228"/>
      <c r="C24" s="272" t="s">
        <v>202</v>
      </c>
      <c r="D24" s="268"/>
      <c r="E24" s="269">
        <v>45.129989999999999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180</v>
      </c>
      <c r="AH24" s="210">
        <v>5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11</v>
      </c>
      <c r="B25" s="240" t="s">
        <v>203</v>
      </c>
      <c r="C25" s="258" t="s">
        <v>204</v>
      </c>
      <c r="D25" s="241" t="s">
        <v>191</v>
      </c>
      <c r="E25" s="242">
        <v>45.129989999999999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135</v>
      </c>
      <c r="T25" s="245" t="s">
        <v>135</v>
      </c>
      <c r="U25" s="230">
        <v>0</v>
      </c>
      <c r="V25" s="230">
        <f>ROUND(E25*U25,2)</f>
        <v>0</v>
      </c>
      <c r="W25" s="230"/>
      <c r="X25" s="230" t="s">
        <v>125</v>
      </c>
      <c r="Y25" s="230" t="s">
        <v>126</v>
      </c>
      <c r="Z25" s="210"/>
      <c r="AA25" s="210"/>
      <c r="AB25" s="210"/>
      <c r="AC25" s="210"/>
      <c r="AD25" s="210"/>
      <c r="AE25" s="210"/>
      <c r="AF25" s="210"/>
      <c r="AG25" s="210" t="s">
        <v>127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72" t="s">
        <v>202</v>
      </c>
      <c r="D26" s="268"/>
      <c r="E26" s="269">
        <v>45.129989999999999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180</v>
      </c>
      <c r="AH26" s="210">
        <v>5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12</v>
      </c>
      <c r="B27" s="240" t="s">
        <v>205</v>
      </c>
      <c r="C27" s="258" t="s">
        <v>206</v>
      </c>
      <c r="D27" s="241" t="s">
        <v>191</v>
      </c>
      <c r="E27" s="242">
        <v>16.475650000000002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135</v>
      </c>
      <c r="T27" s="245" t="s">
        <v>135</v>
      </c>
      <c r="U27" s="230">
        <v>0.20200000000000001</v>
      </c>
      <c r="V27" s="230">
        <f>ROUND(E27*U27,2)</f>
        <v>3.33</v>
      </c>
      <c r="W27" s="230"/>
      <c r="X27" s="230" t="s">
        <v>125</v>
      </c>
      <c r="Y27" s="230" t="s">
        <v>126</v>
      </c>
      <c r="Z27" s="210"/>
      <c r="AA27" s="210"/>
      <c r="AB27" s="210"/>
      <c r="AC27" s="210"/>
      <c r="AD27" s="210"/>
      <c r="AE27" s="210"/>
      <c r="AF27" s="210"/>
      <c r="AG27" s="210" t="s">
        <v>127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27"/>
      <c r="B28" s="228"/>
      <c r="C28" s="259" t="s">
        <v>207</v>
      </c>
      <c r="D28" s="254"/>
      <c r="E28" s="254"/>
      <c r="F28" s="254"/>
      <c r="G28" s="254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131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27"/>
      <c r="B29" s="228"/>
      <c r="C29" s="272" t="s">
        <v>208</v>
      </c>
      <c r="D29" s="268"/>
      <c r="E29" s="269">
        <v>25.675650000000001</v>
      </c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180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27"/>
      <c r="B30" s="228"/>
      <c r="C30" s="272" t="s">
        <v>209</v>
      </c>
      <c r="D30" s="268"/>
      <c r="E30" s="269">
        <v>-9.1999999999999993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180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13</v>
      </c>
      <c r="B31" s="240" t="s">
        <v>210</v>
      </c>
      <c r="C31" s="258" t="s">
        <v>211</v>
      </c>
      <c r="D31" s="241" t="s">
        <v>174</v>
      </c>
      <c r="E31" s="242">
        <v>49.5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135</v>
      </c>
      <c r="T31" s="245" t="s">
        <v>135</v>
      </c>
      <c r="U31" s="230">
        <v>0.1</v>
      </c>
      <c r="V31" s="230">
        <f>ROUND(E31*U31,2)</f>
        <v>4.95</v>
      </c>
      <c r="W31" s="230"/>
      <c r="X31" s="230" t="s">
        <v>125</v>
      </c>
      <c r="Y31" s="230" t="s">
        <v>126</v>
      </c>
      <c r="Z31" s="210"/>
      <c r="AA31" s="210"/>
      <c r="AB31" s="210"/>
      <c r="AC31" s="210"/>
      <c r="AD31" s="210"/>
      <c r="AE31" s="210"/>
      <c r="AF31" s="210"/>
      <c r="AG31" s="210" t="s">
        <v>127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27"/>
      <c r="B32" s="228"/>
      <c r="C32" s="272" t="s">
        <v>212</v>
      </c>
      <c r="D32" s="268"/>
      <c r="E32" s="269">
        <v>49.5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180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39">
        <v>14</v>
      </c>
      <c r="B33" s="240" t="s">
        <v>213</v>
      </c>
      <c r="C33" s="258" t="s">
        <v>214</v>
      </c>
      <c r="D33" s="241" t="s">
        <v>191</v>
      </c>
      <c r="E33" s="242">
        <v>45.129989999999999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4"/>
      <c r="S33" s="244" t="s">
        <v>135</v>
      </c>
      <c r="T33" s="245" t="s">
        <v>135</v>
      </c>
      <c r="U33" s="230">
        <v>0</v>
      </c>
      <c r="V33" s="230">
        <f>ROUND(E33*U33,2)</f>
        <v>0</v>
      </c>
      <c r="W33" s="230"/>
      <c r="X33" s="230" t="s">
        <v>125</v>
      </c>
      <c r="Y33" s="230" t="s">
        <v>126</v>
      </c>
      <c r="Z33" s="210"/>
      <c r="AA33" s="210"/>
      <c r="AB33" s="210"/>
      <c r="AC33" s="210"/>
      <c r="AD33" s="210"/>
      <c r="AE33" s="210"/>
      <c r="AF33" s="210"/>
      <c r="AG33" s="210" t="s">
        <v>127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27"/>
      <c r="B34" s="228"/>
      <c r="C34" s="272" t="s">
        <v>202</v>
      </c>
      <c r="D34" s="268"/>
      <c r="E34" s="269">
        <v>45.129989999999999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180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9">
        <v>15</v>
      </c>
      <c r="B35" s="240" t="s">
        <v>215</v>
      </c>
      <c r="C35" s="258" t="s">
        <v>216</v>
      </c>
      <c r="D35" s="241" t="s">
        <v>217</v>
      </c>
      <c r="E35" s="242">
        <v>31.13898</v>
      </c>
      <c r="F35" s="243"/>
      <c r="G35" s="244">
        <f>ROUND(E35*F35,2)</f>
        <v>0</v>
      </c>
      <c r="H35" s="243"/>
      <c r="I35" s="244">
        <f>ROUND(E35*H35,2)</f>
        <v>0</v>
      </c>
      <c r="J35" s="243"/>
      <c r="K35" s="244">
        <f>ROUND(E35*J35,2)</f>
        <v>0</v>
      </c>
      <c r="L35" s="244">
        <v>21</v>
      </c>
      <c r="M35" s="244">
        <f>G35*(1+L35/100)</f>
        <v>0</v>
      </c>
      <c r="N35" s="242">
        <v>1</v>
      </c>
      <c r="O35" s="242">
        <f>ROUND(E35*N35,2)</f>
        <v>31.14</v>
      </c>
      <c r="P35" s="242">
        <v>0</v>
      </c>
      <c r="Q35" s="242">
        <f>ROUND(E35*P35,2)</f>
        <v>0</v>
      </c>
      <c r="R35" s="244" t="s">
        <v>218</v>
      </c>
      <c r="S35" s="244" t="s">
        <v>135</v>
      </c>
      <c r="T35" s="245" t="s">
        <v>135</v>
      </c>
      <c r="U35" s="230">
        <v>0</v>
      </c>
      <c r="V35" s="230">
        <f>ROUND(E35*U35,2)</f>
        <v>0</v>
      </c>
      <c r="W35" s="230"/>
      <c r="X35" s="230" t="s">
        <v>219</v>
      </c>
      <c r="Y35" s="230" t="s">
        <v>126</v>
      </c>
      <c r="Z35" s="210"/>
      <c r="AA35" s="210"/>
      <c r="AB35" s="210"/>
      <c r="AC35" s="210"/>
      <c r="AD35" s="210"/>
      <c r="AE35" s="210"/>
      <c r="AF35" s="210"/>
      <c r="AG35" s="210" t="s">
        <v>220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27"/>
      <c r="B36" s="228"/>
      <c r="C36" s="272" t="s">
        <v>221</v>
      </c>
      <c r="D36" s="268"/>
      <c r="E36" s="269">
        <v>29.656169999999999</v>
      </c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180</v>
      </c>
      <c r="AH36" s="210">
        <v>5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27"/>
      <c r="B37" s="228"/>
      <c r="C37" s="273" t="s">
        <v>222</v>
      </c>
      <c r="D37" s="270"/>
      <c r="E37" s="271">
        <v>1.48281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180</v>
      </c>
      <c r="AH37" s="210">
        <v>4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32" t="s">
        <v>118</v>
      </c>
      <c r="B38" s="233" t="s">
        <v>70</v>
      </c>
      <c r="C38" s="256" t="s">
        <v>71</v>
      </c>
      <c r="D38" s="234"/>
      <c r="E38" s="235"/>
      <c r="F38" s="236"/>
      <c r="G38" s="236">
        <f>SUMIF(AG39:AG62,"&lt;&gt;NOR",G39:G62)</f>
        <v>0</v>
      </c>
      <c r="H38" s="236"/>
      <c r="I38" s="236">
        <f>SUM(I39:I62)</f>
        <v>0</v>
      </c>
      <c r="J38" s="236"/>
      <c r="K38" s="236">
        <f>SUM(K39:K62)</f>
        <v>0</v>
      </c>
      <c r="L38" s="236"/>
      <c r="M38" s="236">
        <f>SUM(M39:M62)</f>
        <v>0</v>
      </c>
      <c r="N38" s="235"/>
      <c r="O38" s="235">
        <f>SUM(O39:O62)</f>
        <v>4.5599999999999996</v>
      </c>
      <c r="P38" s="235"/>
      <c r="Q38" s="235">
        <f>SUM(Q39:Q62)</f>
        <v>0</v>
      </c>
      <c r="R38" s="236"/>
      <c r="S38" s="236"/>
      <c r="T38" s="237"/>
      <c r="U38" s="231"/>
      <c r="V38" s="231">
        <f>SUM(V39:V62)</f>
        <v>7.35</v>
      </c>
      <c r="W38" s="231"/>
      <c r="X38" s="231"/>
      <c r="Y38" s="231"/>
      <c r="AG38" t="s">
        <v>119</v>
      </c>
    </row>
    <row r="39" spans="1:60" outlineLevel="1" x14ac:dyDescent="0.2">
      <c r="A39" s="239">
        <v>16</v>
      </c>
      <c r="B39" s="240" t="s">
        <v>223</v>
      </c>
      <c r="C39" s="258" t="s">
        <v>224</v>
      </c>
      <c r="D39" s="241" t="s">
        <v>191</v>
      </c>
      <c r="E39" s="242">
        <v>2.73</v>
      </c>
      <c r="F39" s="243"/>
      <c r="G39" s="244">
        <f>ROUND(E39*F39,2)</f>
        <v>0</v>
      </c>
      <c r="H39" s="243"/>
      <c r="I39" s="244">
        <f>ROUND(E39*H39,2)</f>
        <v>0</v>
      </c>
      <c r="J39" s="243"/>
      <c r="K39" s="244">
        <f>ROUND(E39*J39,2)</f>
        <v>0</v>
      </c>
      <c r="L39" s="244">
        <v>21</v>
      </c>
      <c r="M39" s="244">
        <f>G39*(1+L39/100)</f>
        <v>0</v>
      </c>
      <c r="N39" s="242">
        <v>0</v>
      </c>
      <c r="O39" s="242">
        <f>ROUND(E39*N39,2)</f>
        <v>0</v>
      </c>
      <c r="P39" s="242">
        <v>0</v>
      </c>
      <c r="Q39" s="242">
        <f>ROUND(E39*P39,2)</f>
        <v>0</v>
      </c>
      <c r="R39" s="244"/>
      <c r="S39" s="244" t="s">
        <v>135</v>
      </c>
      <c r="T39" s="245" t="s">
        <v>135</v>
      </c>
      <c r="U39" s="230">
        <v>6.7000000000000004E-2</v>
      </c>
      <c r="V39" s="230">
        <f>ROUND(E39*U39,2)</f>
        <v>0.18</v>
      </c>
      <c r="W39" s="230"/>
      <c r="X39" s="230" t="s">
        <v>125</v>
      </c>
      <c r="Y39" s="230" t="s">
        <v>126</v>
      </c>
      <c r="Z39" s="210"/>
      <c r="AA39" s="210"/>
      <c r="AB39" s="210"/>
      <c r="AC39" s="210"/>
      <c r="AD39" s="210"/>
      <c r="AE39" s="210"/>
      <c r="AF39" s="210"/>
      <c r="AG39" s="210" t="s">
        <v>127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27"/>
      <c r="B40" s="228"/>
      <c r="C40" s="272" t="s">
        <v>225</v>
      </c>
      <c r="D40" s="268"/>
      <c r="E40" s="269">
        <v>2.73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180</v>
      </c>
      <c r="AH40" s="210">
        <v>5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9">
        <v>17</v>
      </c>
      <c r="B41" s="240" t="s">
        <v>226</v>
      </c>
      <c r="C41" s="258" t="s">
        <v>227</v>
      </c>
      <c r="D41" s="241" t="s">
        <v>174</v>
      </c>
      <c r="E41" s="242">
        <v>18.2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2">
        <v>0</v>
      </c>
      <c r="O41" s="242">
        <f>ROUND(E41*N41,2)</f>
        <v>0</v>
      </c>
      <c r="P41" s="242">
        <v>0</v>
      </c>
      <c r="Q41" s="242">
        <f>ROUND(E41*P41,2)</f>
        <v>0</v>
      </c>
      <c r="R41" s="244"/>
      <c r="S41" s="244" t="s">
        <v>135</v>
      </c>
      <c r="T41" s="245" t="s">
        <v>135</v>
      </c>
      <c r="U41" s="230">
        <v>0.06</v>
      </c>
      <c r="V41" s="230">
        <f>ROUND(E41*U41,2)</f>
        <v>1.0900000000000001</v>
      </c>
      <c r="W41" s="230"/>
      <c r="X41" s="230" t="s">
        <v>125</v>
      </c>
      <c r="Y41" s="230" t="s">
        <v>126</v>
      </c>
      <c r="Z41" s="210"/>
      <c r="AA41" s="210"/>
      <c r="AB41" s="210"/>
      <c r="AC41" s="210"/>
      <c r="AD41" s="210"/>
      <c r="AE41" s="210"/>
      <c r="AF41" s="210"/>
      <c r="AG41" s="210" t="s">
        <v>127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72" t="s">
        <v>228</v>
      </c>
      <c r="D42" s="268"/>
      <c r="E42" s="269">
        <v>18.2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180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9">
        <v>18</v>
      </c>
      <c r="B43" s="240" t="s">
        <v>229</v>
      </c>
      <c r="C43" s="258" t="s">
        <v>230</v>
      </c>
      <c r="D43" s="241" t="s">
        <v>174</v>
      </c>
      <c r="E43" s="242">
        <v>18.2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4"/>
      <c r="S43" s="244" t="s">
        <v>135</v>
      </c>
      <c r="T43" s="245" t="s">
        <v>135</v>
      </c>
      <c r="U43" s="230">
        <v>0.17699999999999999</v>
      </c>
      <c r="V43" s="230">
        <f>ROUND(E43*U43,2)</f>
        <v>3.22</v>
      </c>
      <c r="W43" s="230"/>
      <c r="X43" s="230" t="s">
        <v>125</v>
      </c>
      <c r="Y43" s="230" t="s">
        <v>126</v>
      </c>
      <c r="Z43" s="210"/>
      <c r="AA43" s="210"/>
      <c r="AB43" s="210"/>
      <c r="AC43" s="210"/>
      <c r="AD43" s="210"/>
      <c r="AE43" s="210"/>
      <c r="AF43" s="210"/>
      <c r="AG43" s="210" t="s">
        <v>231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27"/>
      <c r="B44" s="228"/>
      <c r="C44" s="272" t="s">
        <v>232</v>
      </c>
      <c r="D44" s="268"/>
      <c r="E44" s="269">
        <v>18.2</v>
      </c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180</v>
      </c>
      <c r="AH44" s="210">
        <v>5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9">
        <v>19</v>
      </c>
      <c r="B45" s="240" t="s">
        <v>233</v>
      </c>
      <c r="C45" s="258" t="s">
        <v>234</v>
      </c>
      <c r="D45" s="241" t="s">
        <v>174</v>
      </c>
      <c r="E45" s="242">
        <v>18.2</v>
      </c>
      <c r="F45" s="243"/>
      <c r="G45" s="244">
        <f>ROUND(E45*F45,2)</f>
        <v>0</v>
      </c>
      <c r="H45" s="243"/>
      <c r="I45" s="244">
        <f>ROUND(E45*H45,2)</f>
        <v>0</v>
      </c>
      <c r="J45" s="243"/>
      <c r="K45" s="244">
        <f>ROUND(E45*J45,2)</f>
        <v>0</v>
      </c>
      <c r="L45" s="244">
        <v>21</v>
      </c>
      <c r="M45" s="244">
        <f>G45*(1+L45/100)</f>
        <v>0</v>
      </c>
      <c r="N45" s="242">
        <v>0</v>
      </c>
      <c r="O45" s="242">
        <f>ROUND(E45*N45,2)</f>
        <v>0</v>
      </c>
      <c r="P45" s="242">
        <v>0</v>
      </c>
      <c r="Q45" s="242">
        <f>ROUND(E45*P45,2)</f>
        <v>0</v>
      </c>
      <c r="R45" s="244"/>
      <c r="S45" s="244" t="s">
        <v>135</v>
      </c>
      <c r="T45" s="245" t="s">
        <v>135</v>
      </c>
      <c r="U45" s="230">
        <v>0.126</v>
      </c>
      <c r="V45" s="230">
        <f>ROUND(E45*U45,2)</f>
        <v>2.29</v>
      </c>
      <c r="W45" s="230"/>
      <c r="X45" s="230" t="s">
        <v>125</v>
      </c>
      <c r="Y45" s="230" t="s">
        <v>126</v>
      </c>
      <c r="Z45" s="210"/>
      <c r="AA45" s="210"/>
      <c r="AB45" s="210"/>
      <c r="AC45" s="210"/>
      <c r="AD45" s="210"/>
      <c r="AE45" s="210"/>
      <c r="AF45" s="210"/>
      <c r="AG45" s="210" t="s">
        <v>127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27"/>
      <c r="B46" s="228"/>
      <c r="C46" s="272" t="s">
        <v>232</v>
      </c>
      <c r="D46" s="268"/>
      <c r="E46" s="269">
        <v>18.2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180</v>
      </c>
      <c r="AH46" s="210">
        <v>5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9">
        <v>20</v>
      </c>
      <c r="B47" s="240" t="s">
        <v>235</v>
      </c>
      <c r="C47" s="258" t="s">
        <v>236</v>
      </c>
      <c r="D47" s="241" t="s">
        <v>174</v>
      </c>
      <c r="E47" s="242">
        <v>18.2</v>
      </c>
      <c r="F47" s="243"/>
      <c r="G47" s="244">
        <f>ROUND(E47*F47,2)</f>
        <v>0</v>
      </c>
      <c r="H47" s="243"/>
      <c r="I47" s="244">
        <f>ROUND(E47*H47,2)</f>
        <v>0</v>
      </c>
      <c r="J47" s="243"/>
      <c r="K47" s="244">
        <f>ROUND(E47*J47,2)</f>
        <v>0</v>
      </c>
      <c r="L47" s="244">
        <v>21</v>
      </c>
      <c r="M47" s="244">
        <f>G47*(1+L47/100)</f>
        <v>0</v>
      </c>
      <c r="N47" s="242">
        <v>0</v>
      </c>
      <c r="O47" s="242">
        <f>ROUND(E47*N47,2)</f>
        <v>0</v>
      </c>
      <c r="P47" s="242">
        <v>0</v>
      </c>
      <c r="Q47" s="242">
        <f>ROUND(E47*P47,2)</f>
        <v>0</v>
      </c>
      <c r="R47" s="244"/>
      <c r="S47" s="244" t="s">
        <v>135</v>
      </c>
      <c r="T47" s="245" t="s">
        <v>135</v>
      </c>
      <c r="U47" s="230">
        <v>1E-3</v>
      </c>
      <c r="V47" s="230">
        <f>ROUND(E47*U47,2)</f>
        <v>0.02</v>
      </c>
      <c r="W47" s="230"/>
      <c r="X47" s="230" t="s">
        <v>125</v>
      </c>
      <c r="Y47" s="230" t="s">
        <v>126</v>
      </c>
      <c r="Z47" s="210"/>
      <c r="AA47" s="210"/>
      <c r="AB47" s="210"/>
      <c r="AC47" s="210"/>
      <c r="AD47" s="210"/>
      <c r="AE47" s="210"/>
      <c r="AF47" s="210"/>
      <c r="AG47" s="210" t="s">
        <v>127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27"/>
      <c r="B48" s="228"/>
      <c r="C48" s="272" t="s">
        <v>232</v>
      </c>
      <c r="D48" s="268"/>
      <c r="E48" s="269">
        <v>18.2</v>
      </c>
      <c r="F48" s="230"/>
      <c r="G48" s="230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30"/>
      <c r="Z48" s="210"/>
      <c r="AA48" s="210"/>
      <c r="AB48" s="210"/>
      <c r="AC48" s="210"/>
      <c r="AD48" s="210"/>
      <c r="AE48" s="210"/>
      <c r="AF48" s="210"/>
      <c r="AG48" s="210" t="s">
        <v>180</v>
      </c>
      <c r="AH48" s="210">
        <v>5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9">
        <v>21</v>
      </c>
      <c r="B49" s="240" t="s">
        <v>237</v>
      </c>
      <c r="C49" s="258" t="s">
        <v>238</v>
      </c>
      <c r="D49" s="241" t="s">
        <v>174</v>
      </c>
      <c r="E49" s="242">
        <v>18.2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2">
        <v>0</v>
      </c>
      <c r="O49" s="242">
        <f>ROUND(E49*N49,2)</f>
        <v>0</v>
      </c>
      <c r="P49" s="242">
        <v>0</v>
      </c>
      <c r="Q49" s="242">
        <f>ROUND(E49*P49,2)</f>
        <v>0</v>
      </c>
      <c r="R49" s="244"/>
      <c r="S49" s="244" t="s">
        <v>135</v>
      </c>
      <c r="T49" s="245" t="s">
        <v>135</v>
      </c>
      <c r="U49" s="230">
        <v>1.4999999999999999E-2</v>
      </c>
      <c r="V49" s="230">
        <f>ROUND(E49*U49,2)</f>
        <v>0.27</v>
      </c>
      <c r="W49" s="230"/>
      <c r="X49" s="230" t="s">
        <v>125</v>
      </c>
      <c r="Y49" s="230" t="s">
        <v>126</v>
      </c>
      <c r="Z49" s="210"/>
      <c r="AA49" s="210"/>
      <c r="AB49" s="210"/>
      <c r="AC49" s="210"/>
      <c r="AD49" s="210"/>
      <c r="AE49" s="210"/>
      <c r="AF49" s="210"/>
      <c r="AG49" s="210" t="s">
        <v>127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27"/>
      <c r="B50" s="228"/>
      <c r="C50" s="272" t="s">
        <v>232</v>
      </c>
      <c r="D50" s="268"/>
      <c r="E50" s="269">
        <v>18.2</v>
      </c>
      <c r="F50" s="230"/>
      <c r="G50" s="230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30"/>
      <c r="Z50" s="210"/>
      <c r="AA50" s="210"/>
      <c r="AB50" s="210"/>
      <c r="AC50" s="210"/>
      <c r="AD50" s="210"/>
      <c r="AE50" s="210"/>
      <c r="AF50" s="210"/>
      <c r="AG50" s="210" t="s">
        <v>180</v>
      </c>
      <c r="AH50" s="210">
        <v>5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9">
        <v>22</v>
      </c>
      <c r="B51" s="240" t="s">
        <v>239</v>
      </c>
      <c r="C51" s="258" t="s">
        <v>240</v>
      </c>
      <c r="D51" s="241" t="s">
        <v>174</v>
      </c>
      <c r="E51" s="242">
        <v>18.2</v>
      </c>
      <c r="F51" s="243"/>
      <c r="G51" s="244">
        <f>ROUND(E51*F51,2)</f>
        <v>0</v>
      </c>
      <c r="H51" s="243"/>
      <c r="I51" s="244">
        <f>ROUND(E51*H51,2)</f>
        <v>0</v>
      </c>
      <c r="J51" s="243"/>
      <c r="K51" s="244">
        <f>ROUND(E51*J51,2)</f>
        <v>0</v>
      </c>
      <c r="L51" s="244">
        <v>21</v>
      </c>
      <c r="M51" s="244">
        <f>G51*(1+L51/100)</f>
        <v>0</v>
      </c>
      <c r="N51" s="242">
        <v>0</v>
      </c>
      <c r="O51" s="242">
        <f>ROUND(E51*N51,2)</f>
        <v>0</v>
      </c>
      <c r="P51" s="242">
        <v>0</v>
      </c>
      <c r="Q51" s="242">
        <f>ROUND(E51*P51,2)</f>
        <v>0</v>
      </c>
      <c r="R51" s="244"/>
      <c r="S51" s="244" t="s">
        <v>135</v>
      </c>
      <c r="T51" s="245" t="s">
        <v>135</v>
      </c>
      <c r="U51" s="230">
        <v>1E-3</v>
      </c>
      <c r="V51" s="230">
        <f>ROUND(E51*U51,2)</f>
        <v>0.02</v>
      </c>
      <c r="W51" s="230"/>
      <c r="X51" s="230" t="s">
        <v>125</v>
      </c>
      <c r="Y51" s="230" t="s">
        <v>126</v>
      </c>
      <c r="Z51" s="210"/>
      <c r="AA51" s="210"/>
      <c r="AB51" s="210"/>
      <c r="AC51" s="210"/>
      <c r="AD51" s="210"/>
      <c r="AE51" s="210"/>
      <c r="AF51" s="210"/>
      <c r="AG51" s="210" t="s">
        <v>127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27"/>
      <c r="B52" s="228"/>
      <c r="C52" s="272" t="s">
        <v>232</v>
      </c>
      <c r="D52" s="268"/>
      <c r="E52" s="269">
        <v>18.2</v>
      </c>
      <c r="F52" s="230"/>
      <c r="G52" s="230"/>
      <c r="H52" s="230"/>
      <c r="I52" s="230"/>
      <c r="J52" s="230"/>
      <c r="K52" s="230"/>
      <c r="L52" s="230"/>
      <c r="M52" s="230"/>
      <c r="N52" s="229"/>
      <c r="O52" s="229"/>
      <c r="P52" s="229"/>
      <c r="Q52" s="229"/>
      <c r="R52" s="230"/>
      <c r="S52" s="230"/>
      <c r="T52" s="230"/>
      <c r="U52" s="230"/>
      <c r="V52" s="230"/>
      <c r="W52" s="230"/>
      <c r="X52" s="230"/>
      <c r="Y52" s="230"/>
      <c r="Z52" s="210"/>
      <c r="AA52" s="210"/>
      <c r="AB52" s="210"/>
      <c r="AC52" s="210"/>
      <c r="AD52" s="210"/>
      <c r="AE52" s="210"/>
      <c r="AF52" s="210"/>
      <c r="AG52" s="210" t="s">
        <v>180</v>
      </c>
      <c r="AH52" s="210">
        <v>5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9">
        <v>23</v>
      </c>
      <c r="B53" s="240" t="s">
        <v>241</v>
      </c>
      <c r="C53" s="258" t="s">
        <v>242</v>
      </c>
      <c r="D53" s="241" t="s">
        <v>174</v>
      </c>
      <c r="E53" s="242">
        <v>18.2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135</v>
      </c>
      <c r="T53" s="245" t="s">
        <v>135</v>
      </c>
      <c r="U53" s="230">
        <v>3.5000000000000001E-3</v>
      </c>
      <c r="V53" s="230">
        <f>ROUND(E53*U53,2)</f>
        <v>0.06</v>
      </c>
      <c r="W53" s="230"/>
      <c r="X53" s="230" t="s">
        <v>125</v>
      </c>
      <c r="Y53" s="230" t="s">
        <v>126</v>
      </c>
      <c r="Z53" s="210"/>
      <c r="AA53" s="210"/>
      <c r="AB53" s="210"/>
      <c r="AC53" s="210"/>
      <c r="AD53" s="210"/>
      <c r="AE53" s="210"/>
      <c r="AF53" s="210"/>
      <c r="AG53" s="210" t="s">
        <v>127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27"/>
      <c r="B54" s="228"/>
      <c r="C54" s="272" t="s">
        <v>232</v>
      </c>
      <c r="D54" s="268"/>
      <c r="E54" s="269">
        <v>18.2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180</v>
      </c>
      <c r="AH54" s="210">
        <v>5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9">
        <v>24</v>
      </c>
      <c r="B55" s="240" t="s">
        <v>243</v>
      </c>
      <c r="C55" s="258" t="s">
        <v>244</v>
      </c>
      <c r="D55" s="241" t="s">
        <v>174</v>
      </c>
      <c r="E55" s="242">
        <v>18.2</v>
      </c>
      <c r="F55" s="243"/>
      <c r="G55" s="244">
        <f>ROUND(E55*F55,2)</f>
        <v>0</v>
      </c>
      <c r="H55" s="243"/>
      <c r="I55" s="244">
        <f>ROUND(E55*H55,2)</f>
        <v>0</v>
      </c>
      <c r="J55" s="243"/>
      <c r="K55" s="244">
        <f>ROUND(E55*J55,2)</f>
        <v>0</v>
      </c>
      <c r="L55" s="244">
        <v>21</v>
      </c>
      <c r="M55" s="244">
        <f>G55*(1+L55/100)</f>
        <v>0</v>
      </c>
      <c r="N55" s="242">
        <v>0</v>
      </c>
      <c r="O55" s="242">
        <f>ROUND(E55*N55,2)</f>
        <v>0</v>
      </c>
      <c r="P55" s="242">
        <v>0</v>
      </c>
      <c r="Q55" s="242">
        <f>ROUND(E55*P55,2)</f>
        <v>0</v>
      </c>
      <c r="R55" s="244"/>
      <c r="S55" s="244" t="s">
        <v>135</v>
      </c>
      <c r="T55" s="245" t="s">
        <v>135</v>
      </c>
      <c r="U55" s="230">
        <v>1.0999999999999999E-2</v>
      </c>
      <c r="V55" s="230">
        <f>ROUND(E55*U55,2)</f>
        <v>0.2</v>
      </c>
      <c r="W55" s="230"/>
      <c r="X55" s="230" t="s">
        <v>125</v>
      </c>
      <c r="Y55" s="230" t="s">
        <v>126</v>
      </c>
      <c r="Z55" s="210"/>
      <c r="AA55" s="210"/>
      <c r="AB55" s="210"/>
      <c r="AC55" s="210"/>
      <c r="AD55" s="210"/>
      <c r="AE55" s="210"/>
      <c r="AF55" s="210"/>
      <c r="AG55" s="210" t="s">
        <v>127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27"/>
      <c r="B56" s="228"/>
      <c r="C56" s="272" t="s">
        <v>232</v>
      </c>
      <c r="D56" s="268"/>
      <c r="E56" s="269">
        <v>18.2</v>
      </c>
      <c r="F56" s="230"/>
      <c r="G56" s="230"/>
      <c r="H56" s="230"/>
      <c r="I56" s="230"/>
      <c r="J56" s="230"/>
      <c r="K56" s="230"/>
      <c r="L56" s="230"/>
      <c r="M56" s="230"/>
      <c r="N56" s="229"/>
      <c r="O56" s="229"/>
      <c r="P56" s="229"/>
      <c r="Q56" s="229"/>
      <c r="R56" s="230"/>
      <c r="S56" s="230"/>
      <c r="T56" s="230"/>
      <c r="U56" s="230"/>
      <c r="V56" s="230"/>
      <c r="W56" s="230"/>
      <c r="X56" s="230"/>
      <c r="Y56" s="230"/>
      <c r="Z56" s="210"/>
      <c r="AA56" s="210"/>
      <c r="AB56" s="210"/>
      <c r="AC56" s="210"/>
      <c r="AD56" s="210"/>
      <c r="AE56" s="210"/>
      <c r="AF56" s="210"/>
      <c r="AG56" s="210" t="s">
        <v>180</v>
      </c>
      <c r="AH56" s="210">
        <v>5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9">
        <v>25</v>
      </c>
      <c r="B57" s="240" t="s">
        <v>245</v>
      </c>
      <c r="C57" s="258" t="s">
        <v>246</v>
      </c>
      <c r="D57" s="241" t="s">
        <v>247</v>
      </c>
      <c r="E57" s="242">
        <v>0.45500000000000002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1E-3</v>
      </c>
      <c r="O57" s="242">
        <f>ROUND(E57*N57,2)</f>
        <v>0</v>
      </c>
      <c r="P57" s="242">
        <v>0</v>
      </c>
      <c r="Q57" s="242">
        <f>ROUND(E57*P57,2)</f>
        <v>0</v>
      </c>
      <c r="R57" s="244" t="s">
        <v>218</v>
      </c>
      <c r="S57" s="244" t="s">
        <v>135</v>
      </c>
      <c r="T57" s="245" t="s">
        <v>135</v>
      </c>
      <c r="U57" s="230">
        <v>0</v>
      </c>
      <c r="V57" s="230">
        <f>ROUND(E57*U57,2)</f>
        <v>0</v>
      </c>
      <c r="W57" s="230"/>
      <c r="X57" s="230" t="s">
        <v>219</v>
      </c>
      <c r="Y57" s="230" t="s">
        <v>126</v>
      </c>
      <c r="Z57" s="210"/>
      <c r="AA57" s="210"/>
      <c r="AB57" s="210"/>
      <c r="AC57" s="210"/>
      <c r="AD57" s="210"/>
      <c r="AE57" s="210"/>
      <c r="AF57" s="210"/>
      <c r="AG57" s="210" t="s">
        <v>220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27"/>
      <c r="B58" s="228"/>
      <c r="C58" s="272" t="s">
        <v>248</v>
      </c>
      <c r="D58" s="268"/>
      <c r="E58" s="269">
        <v>0.45500000000000002</v>
      </c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180</v>
      </c>
      <c r="AH58" s="210">
        <v>5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9">
        <v>26</v>
      </c>
      <c r="B59" s="240" t="s">
        <v>249</v>
      </c>
      <c r="C59" s="258" t="s">
        <v>250</v>
      </c>
      <c r="D59" s="241" t="s">
        <v>191</v>
      </c>
      <c r="E59" s="242">
        <v>2.73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1.67</v>
      </c>
      <c r="O59" s="242">
        <f>ROUND(E59*N59,2)</f>
        <v>4.5599999999999996</v>
      </c>
      <c r="P59" s="242">
        <v>0</v>
      </c>
      <c r="Q59" s="242">
        <f>ROUND(E59*P59,2)</f>
        <v>0</v>
      </c>
      <c r="R59" s="244"/>
      <c r="S59" s="244" t="s">
        <v>123</v>
      </c>
      <c r="T59" s="245" t="s">
        <v>124</v>
      </c>
      <c r="U59" s="230">
        <v>0</v>
      </c>
      <c r="V59" s="230">
        <f>ROUND(E59*U59,2)</f>
        <v>0</v>
      </c>
      <c r="W59" s="230"/>
      <c r="X59" s="230" t="s">
        <v>219</v>
      </c>
      <c r="Y59" s="230" t="s">
        <v>126</v>
      </c>
      <c r="Z59" s="210"/>
      <c r="AA59" s="210"/>
      <c r="AB59" s="210"/>
      <c r="AC59" s="210"/>
      <c r="AD59" s="210"/>
      <c r="AE59" s="210"/>
      <c r="AF59" s="210"/>
      <c r="AG59" s="210" t="s">
        <v>220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27"/>
      <c r="B60" s="228"/>
      <c r="C60" s="272" t="s">
        <v>251</v>
      </c>
      <c r="D60" s="268"/>
      <c r="E60" s="269">
        <v>2.73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180</v>
      </c>
      <c r="AH60" s="210">
        <v>5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27</v>
      </c>
      <c r="B61" s="240" t="s">
        <v>252</v>
      </c>
      <c r="C61" s="258" t="s">
        <v>253</v>
      </c>
      <c r="D61" s="241" t="s">
        <v>254</v>
      </c>
      <c r="E61" s="242">
        <v>5.4600000000000003E-2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1E-3</v>
      </c>
      <c r="O61" s="242">
        <f>ROUND(E61*N61,2)</f>
        <v>0</v>
      </c>
      <c r="P61" s="242">
        <v>0</v>
      </c>
      <c r="Q61" s="242">
        <f>ROUND(E61*P61,2)</f>
        <v>0</v>
      </c>
      <c r="R61" s="244" t="s">
        <v>218</v>
      </c>
      <c r="S61" s="244" t="s">
        <v>135</v>
      </c>
      <c r="T61" s="245" t="s">
        <v>135</v>
      </c>
      <c r="U61" s="230">
        <v>0</v>
      </c>
      <c r="V61" s="230">
        <f>ROUND(E61*U61,2)</f>
        <v>0</v>
      </c>
      <c r="W61" s="230"/>
      <c r="X61" s="230" t="s">
        <v>219</v>
      </c>
      <c r="Y61" s="230" t="s">
        <v>126</v>
      </c>
      <c r="Z61" s="210"/>
      <c r="AA61" s="210"/>
      <c r="AB61" s="210"/>
      <c r="AC61" s="210"/>
      <c r="AD61" s="210"/>
      <c r="AE61" s="210"/>
      <c r="AF61" s="210"/>
      <c r="AG61" s="210" t="s">
        <v>255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27"/>
      <c r="B62" s="228"/>
      <c r="C62" s="272" t="s">
        <v>256</v>
      </c>
      <c r="D62" s="268"/>
      <c r="E62" s="269">
        <v>5.4600000000000003E-2</v>
      </c>
      <c r="F62" s="230"/>
      <c r="G62" s="230"/>
      <c r="H62" s="230"/>
      <c r="I62" s="230"/>
      <c r="J62" s="230"/>
      <c r="K62" s="230"/>
      <c r="L62" s="230"/>
      <c r="M62" s="230"/>
      <c r="N62" s="229"/>
      <c r="O62" s="229"/>
      <c r="P62" s="229"/>
      <c r="Q62" s="229"/>
      <c r="R62" s="230"/>
      <c r="S62" s="230"/>
      <c r="T62" s="230"/>
      <c r="U62" s="230"/>
      <c r="V62" s="230"/>
      <c r="W62" s="230"/>
      <c r="X62" s="230"/>
      <c r="Y62" s="230"/>
      <c r="Z62" s="210"/>
      <c r="AA62" s="210"/>
      <c r="AB62" s="210"/>
      <c r="AC62" s="210"/>
      <c r="AD62" s="210"/>
      <c r="AE62" s="210"/>
      <c r="AF62" s="210"/>
      <c r="AG62" s="210" t="s">
        <v>180</v>
      </c>
      <c r="AH62" s="210">
        <v>5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2" t="s">
        <v>118</v>
      </c>
      <c r="B63" s="233" t="s">
        <v>72</v>
      </c>
      <c r="C63" s="256" t="s">
        <v>73</v>
      </c>
      <c r="D63" s="234"/>
      <c r="E63" s="235"/>
      <c r="F63" s="236"/>
      <c r="G63" s="236">
        <f>SUMIF(AG64:AG71,"&lt;&gt;NOR",G64:G71)</f>
        <v>0</v>
      </c>
      <c r="H63" s="236"/>
      <c r="I63" s="236">
        <f>SUM(I64:I71)</f>
        <v>0</v>
      </c>
      <c r="J63" s="236"/>
      <c r="K63" s="236">
        <f>SUM(K64:K71)</f>
        <v>0</v>
      </c>
      <c r="L63" s="236"/>
      <c r="M63" s="236">
        <f>SUM(M64:M71)</f>
        <v>0</v>
      </c>
      <c r="N63" s="235"/>
      <c r="O63" s="235">
        <f>SUM(O64:O71)</f>
        <v>17.77</v>
      </c>
      <c r="P63" s="235"/>
      <c r="Q63" s="235">
        <f>SUM(Q64:Q71)</f>
        <v>0</v>
      </c>
      <c r="R63" s="236"/>
      <c r="S63" s="236"/>
      <c r="T63" s="237"/>
      <c r="U63" s="231"/>
      <c r="V63" s="231">
        <f>SUM(V64:V71)</f>
        <v>6.47</v>
      </c>
      <c r="W63" s="231"/>
      <c r="X63" s="231"/>
      <c r="Y63" s="231"/>
      <c r="AG63" t="s">
        <v>119</v>
      </c>
    </row>
    <row r="64" spans="1:60" outlineLevel="1" x14ac:dyDescent="0.2">
      <c r="A64" s="239">
        <v>28</v>
      </c>
      <c r="B64" s="240" t="s">
        <v>257</v>
      </c>
      <c r="C64" s="258" t="s">
        <v>258</v>
      </c>
      <c r="D64" s="241" t="s">
        <v>191</v>
      </c>
      <c r="E64" s="242">
        <v>2.4569999999999999</v>
      </c>
      <c r="F64" s="243"/>
      <c r="G64" s="244">
        <f>ROUND(E64*F64,2)</f>
        <v>0</v>
      </c>
      <c r="H64" s="243"/>
      <c r="I64" s="244">
        <f>ROUND(E64*H64,2)</f>
        <v>0</v>
      </c>
      <c r="J64" s="243"/>
      <c r="K64" s="244">
        <f>ROUND(E64*J64,2)</f>
        <v>0</v>
      </c>
      <c r="L64" s="244">
        <v>21</v>
      </c>
      <c r="M64" s="244">
        <f>G64*(1+L64/100)</f>
        <v>0</v>
      </c>
      <c r="N64" s="242">
        <v>2.16</v>
      </c>
      <c r="O64" s="242">
        <f>ROUND(E64*N64,2)</f>
        <v>5.31</v>
      </c>
      <c r="P64" s="242">
        <v>0</v>
      </c>
      <c r="Q64" s="242">
        <f>ROUND(E64*P64,2)</f>
        <v>0</v>
      </c>
      <c r="R64" s="244"/>
      <c r="S64" s="244" t="s">
        <v>135</v>
      </c>
      <c r="T64" s="245" t="s">
        <v>135</v>
      </c>
      <c r="U64" s="230">
        <v>1.085</v>
      </c>
      <c r="V64" s="230">
        <f>ROUND(E64*U64,2)</f>
        <v>2.67</v>
      </c>
      <c r="W64" s="230"/>
      <c r="X64" s="230" t="s">
        <v>125</v>
      </c>
      <c r="Y64" s="230" t="s">
        <v>126</v>
      </c>
      <c r="Z64" s="210"/>
      <c r="AA64" s="210"/>
      <c r="AB64" s="210"/>
      <c r="AC64" s="210"/>
      <c r="AD64" s="210"/>
      <c r="AE64" s="210"/>
      <c r="AF64" s="210"/>
      <c r="AG64" s="210" t="s">
        <v>127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27"/>
      <c r="B65" s="228"/>
      <c r="C65" s="272" t="s">
        <v>259</v>
      </c>
      <c r="D65" s="268"/>
      <c r="E65" s="269">
        <v>2.4569999999999999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180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9">
        <v>29</v>
      </c>
      <c r="B66" s="240" t="s">
        <v>260</v>
      </c>
      <c r="C66" s="258" t="s">
        <v>261</v>
      </c>
      <c r="D66" s="241" t="s">
        <v>191</v>
      </c>
      <c r="E66" s="242">
        <v>2.4569999999999999</v>
      </c>
      <c r="F66" s="243"/>
      <c r="G66" s="244">
        <f>ROUND(E66*F66,2)</f>
        <v>0</v>
      </c>
      <c r="H66" s="243"/>
      <c r="I66" s="244">
        <f>ROUND(E66*H66,2)</f>
        <v>0</v>
      </c>
      <c r="J66" s="243"/>
      <c r="K66" s="244">
        <f>ROUND(E66*J66,2)</f>
        <v>0</v>
      </c>
      <c r="L66" s="244">
        <v>21</v>
      </c>
      <c r="M66" s="244">
        <f>G66*(1+L66/100)</f>
        <v>0</v>
      </c>
      <c r="N66" s="242">
        <v>2.5249999999999999</v>
      </c>
      <c r="O66" s="242">
        <f>ROUND(E66*N66,2)</f>
        <v>6.2</v>
      </c>
      <c r="P66" s="242">
        <v>0</v>
      </c>
      <c r="Q66" s="242">
        <f>ROUND(E66*P66,2)</f>
        <v>0</v>
      </c>
      <c r="R66" s="244"/>
      <c r="S66" s="244" t="s">
        <v>135</v>
      </c>
      <c r="T66" s="245" t="s">
        <v>135</v>
      </c>
      <c r="U66" s="230">
        <v>0.47699999999999998</v>
      </c>
      <c r="V66" s="230">
        <f>ROUND(E66*U66,2)</f>
        <v>1.17</v>
      </c>
      <c r="W66" s="230"/>
      <c r="X66" s="230" t="s">
        <v>125</v>
      </c>
      <c r="Y66" s="230" t="s">
        <v>126</v>
      </c>
      <c r="Z66" s="210"/>
      <c r="AA66" s="210"/>
      <c r="AB66" s="210"/>
      <c r="AC66" s="210"/>
      <c r="AD66" s="210"/>
      <c r="AE66" s="210"/>
      <c r="AF66" s="210"/>
      <c r="AG66" s="210" t="s">
        <v>127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27"/>
      <c r="B67" s="228"/>
      <c r="C67" s="272" t="s">
        <v>262</v>
      </c>
      <c r="D67" s="268"/>
      <c r="E67" s="269">
        <v>2.4569999999999999</v>
      </c>
      <c r="F67" s="230"/>
      <c r="G67" s="230"/>
      <c r="H67" s="230"/>
      <c r="I67" s="230"/>
      <c r="J67" s="230"/>
      <c r="K67" s="230"/>
      <c r="L67" s="230"/>
      <c r="M67" s="230"/>
      <c r="N67" s="229"/>
      <c r="O67" s="229"/>
      <c r="P67" s="229"/>
      <c r="Q67" s="229"/>
      <c r="R67" s="230"/>
      <c r="S67" s="230"/>
      <c r="T67" s="230"/>
      <c r="U67" s="230"/>
      <c r="V67" s="230"/>
      <c r="W67" s="230"/>
      <c r="X67" s="230"/>
      <c r="Y67" s="230"/>
      <c r="Z67" s="210"/>
      <c r="AA67" s="210"/>
      <c r="AB67" s="210"/>
      <c r="AC67" s="210"/>
      <c r="AD67" s="210"/>
      <c r="AE67" s="210"/>
      <c r="AF67" s="210"/>
      <c r="AG67" s="210" t="s">
        <v>180</v>
      </c>
      <c r="AH67" s="210">
        <v>5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9">
        <v>30</v>
      </c>
      <c r="B68" s="240" t="s">
        <v>263</v>
      </c>
      <c r="C68" s="258" t="s">
        <v>264</v>
      </c>
      <c r="D68" s="241" t="s">
        <v>191</v>
      </c>
      <c r="E68" s="242">
        <v>2.4569999999999999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2.5249999999999999</v>
      </c>
      <c r="O68" s="242">
        <f>ROUND(E68*N68,2)</f>
        <v>6.2</v>
      </c>
      <c r="P68" s="242">
        <v>0</v>
      </c>
      <c r="Q68" s="242">
        <f>ROUND(E68*P68,2)</f>
        <v>0</v>
      </c>
      <c r="R68" s="244"/>
      <c r="S68" s="244" t="s">
        <v>135</v>
      </c>
      <c r="T68" s="245" t="s">
        <v>135</v>
      </c>
      <c r="U68" s="230">
        <v>0.48</v>
      </c>
      <c r="V68" s="230">
        <f>ROUND(E68*U68,2)</f>
        <v>1.18</v>
      </c>
      <c r="W68" s="230"/>
      <c r="X68" s="230" t="s">
        <v>125</v>
      </c>
      <c r="Y68" s="230" t="s">
        <v>126</v>
      </c>
      <c r="Z68" s="210"/>
      <c r="AA68" s="210"/>
      <c r="AB68" s="210"/>
      <c r="AC68" s="210"/>
      <c r="AD68" s="210"/>
      <c r="AE68" s="210"/>
      <c r="AF68" s="210"/>
      <c r="AG68" s="210" t="s">
        <v>127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27"/>
      <c r="B69" s="228"/>
      <c r="C69" s="272" t="s">
        <v>265</v>
      </c>
      <c r="D69" s="268"/>
      <c r="E69" s="269">
        <v>2.4569999999999999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180</v>
      </c>
      <c r="AH69" s="210">
        <v>5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39">
        <v>31</v>
      </c>
      <c r="B70" s="240" t="s">
        <v>266</v>
      </c>
      <c r="C70" s="258" t="s">
        <v>267</v>
      </c>
      <c r="D70" s="241" t="s">
        <v>217</v>
      </c>
      <c r="E70" s="242">
        <v>6.1429999999999998E-2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1.0217400000000001</v>
      </c>
      <c r="O70" s="242">
        <f>ROUND(E70*N70,2)</f>
        <v>0.06</v>
      </c>
      <c r="P70" s="242">
        <v>0</v>
      </c>
      <c r="Q70" s="242">
        <f>ROUND(E70*P70,2)</f>
        <v>0</v>
      </c>
      <c r="R70" s="244"/>
      <c r="S70" s="244" t="s">
        <v>135</v>
      </c>
      <c r="T70" s="245" t="s">
        <v>135</v>
      </c>
      <c r="U70" s="230">
        <v>23.530999999999999</v>
      </c>
      <c r="V70" s="230">
        <f>ROUND(E70*U70,2)</f>
        <v>1.45</v>
      </c>
      <c r="W70" s="230"/>
      <c r="X70" s="230" t="s">
        <v>125</v>
      </c>
      <c r="Y70" s="230" t="s">
        <v>126</v>
      </c>
      <c r="Z70" s="210"/>
      <c r="AA70" s="210"/>
      <c r="AB70" s="210"/>
      <c r="AC70" s="210"/>
      <c r="AD70" s="210"/>
      <c r="AE70" s="210"/>
      <c r="AF70" s="210"/>
      <c r="AG70" s="210" t="s">
        <v>127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27"/>
      <c r="B71" s="228"/>
      <c r="C71" s="272" t="s">
        <v>268</v>
      </c>
      <c r="D71" s="268"/>
      <c r="E71" s="269">
        <v>6.1429999999999998E-2</v>
      </c>
      <c r="F71" s="230"/>
      <c r="G71" s="230"/>
      <c r="H71" s="230"/>
      <c r="I71" s="230"/>
      <c r="J71" s="230"/>
      <c r="K71" s="230"/>
      <c r="L71" s="230"/>
      <c r="M71" s="230"/>
      <c r="N71" s="229"/>
      <c r="O71" s="229"/>
      <c r="P71" s="229"/>
      <c r="Q71" s="229"/>
      <c r="R71" s="230"/>
      <c r="S71" s="230"/>
      <c r="T71" s="230"/>
      <c r="U71" s="230"/>
      <c r="V71" s="230"/>
      <c r="W71" s="230"/>
      <c r="X71" s="230"/>
      <c r="Y71" s="230"/>
      <c r="Z71" s="210"/>
      <c r="AA71" s="210"/>
      <c r="AB71" s="210"/>
      <c r="AC71" s="210"/>
      <c r="AD71" s="210"/>
      <c r="AE71" s="210"/>
      <c r="AF71" s="210"/>
      <c r="AG71" s="210" t="s">
        <v>180</v>
      </c>
      <c r="AH71" s="210">
        <v>5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232" t="s">
        <v>118</v>
      </c>
      <c r="B72" s="233" t="s">
        <v>74</v>
      </c>
      <c r="C72" s="256" t="s">
        <v>75</v>
      </c>
      <c r="D72" s="234"/>
      <c r="E72" s="235"/>
      <c r="F72" s="236"/>
      <c r="G72" s="236">
        <f>SUMIF(AG73:AG77,"&lt;&gt;NOR",G73:G77)</f>
        <v>0</v>
      </c>
      <c r="H72" s="236"/>
      <c r="I72" s="236">
        <f>SUM(I73:I77)</f>
        <v>0</v>
      </c>
      <c r="J72" s="236"/>
      <c r="K72" s="236">
        <f>SUM(K73:K77)</f>
        <v>0</v>
      </c>
      <c r="L72" s="236"/>
      <c r="M72" s="236">
        <f>SUM(M73:M77)</f>
        <v>0</v>
      </c>
      <c r="N72" s="235"/>
      <c r="O72" s="235">
        <f>SUM(O73:O77)</f>
        <v>0</v>
      </c>
      <c r="P72" s="235"/>
      <c r="Q72" s="235">
        <f>SUM(Q73:Q77)</f>
        <v>0</v>
      </c>
      <c r="R72" s="236"/>
      <c r="S72" s="236"/>
      <c r="T72" s="237"/>
      <c r="U72" s="231"/>
      <c r="V72" s="231">
        <f>SUM(V73:V77)</f>
        <v>11.08</v>
      </c>
      <c r="W72" s="231"/>
      <c r="X72" s="231"/>
      <c r="Y72" s="231"/>
      <c r="AG72" t="s">
        <v>119</v>
      </c>
    </row>
    <row r="73" spans="1:60" outlineLevel="1" x14ac:dyDescent="0.2">
      <c r="A73" s="239">
        <v>32</v>
      </c>
      <c r="B73" s="240" t="s">
        <v>269</v>
      </c>
      <c r="C73" s="258" t="s">
        <v>270</v>
      </c>
      <c r="D73" s="241" t="s">
        <v>271</v>
      </c>
      <c r="E73" s="242">
        <v>4</v>
      </c>
      <c r="F73" s="243"/>
      <c r="G73" s="244">
        <f>ROUND(E73*F73,2)</f>
        <v>0</v>
      </c>
      <c r="H73" s="243"/>
      <c r="I73" s="244">
        <f>ROUND(E73*H73,2)</f>
        <v>0</v>
      </c>
      <c r="J73" s="243"/>
      <c r="K73" s="244">
        <f>ROUND(E73*J73,2)</f>
        <v>0</v>
      </c>
      <c r="L73" s="244">
        <v>21</v>
      </c>
      <c r="M73" s="244">
        <f>G73*(1+L73/100)</f>
        <v>0</v>
      </c>
      <c r="N73" s="242">
        <v>0</v>
      </c>
      <c r="O73" s="242">
        <f>ROUND(E73*N73,2)</f>
        <v>0</v>
      </c>
      <c r="P73" s="242">
        <v>0</v>
      </c>
      <c r="Q73" s="242">
        <f>ROUND(E73*P73,2)</f>
        <v>0</v>
      </c>
      <c r="R73" s="244"/>
      <c r="S73" s="244" t="s">
        <v>123</v>
      </c>
      <c r="T73" s="245" t="s">
        <v>124</v>
      </c>
      <c r="U73" s="230">
        <v>2.77</v>
      </c>
      <c r="V73" s="230">
        <f>ROUND(E73*U73,2)</f>
        <v>11.08</v>
      </c>
      <c r="W73" s="230"/>
      <c r="X73" s="230" t="s">
        <v>125</v>
      </c>
      <c r="Y73" s="230" t="s">
        <v>126</v>
      </c>
      <c r="Z73" s="210"/>
      <c r="AA73" s="210"/>
      <c r="AB73" s="210"/>
      <c r="AC73" s="210"/>
      <c r="AD73" s="210"/>
      <c r="AE73" s="210"/>
      <c r="AF73" s="210"/>
      <c r="AG73" s="210" t="s">
        <v>127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27"/>
      <c r="B74" s="228"/>
      <c r="C74" s="272" t="s">
        <v>272</v>
      </c>
      <c r="D74" s="268"/>
      <c r="E74" s="269">
        <v>2</v>
      </c>
      <c r="F74" s="230"/>
      <c r="G74" s="230"/>
      <c r="H74" s="230"/>
      <c r="I74" s="230"/>
      <c r="J74" s="230"/>
      <c r="K74" s="230"/>
      <c r="L74" s="230"/>
      <c r="M74" s="230"/>
      <c r="N74" s="229"/>
      <c r="O74" s="229"/>
      <c r="P74" s="229"/>
      <c r="Q74" s="229"/>
      <c r="R74" s="230"/>
      <c r="S74" s="230"/>
      <c r="T74" s="230"/>
      <c r="U74" s="230"/>
      <c r="V74" s="230"/>
      <c r="W74" s="230"/>
      <c r="X74" s="230"/>
      <c r="Y74" s="230"/>
      <c r="Z74" s="210"/>
      <c r="AA74" s="210"/>
      <c r="AB74" s="210"/>
      <c r="AC74" s="210"/>
      <c r="AD74" s="210"/>
      <c r="AE74" s="210"/>
      <c r="AF74" s="210"/>
      <c r="AG74" s="210" t="s">
        <v>180</v>
      </c>
      <c r="AH74" s="210">
        <v>5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27"/>
      <c r="B75" s="228"/>
      <c r="C75" s="272" t="s">
        <v>273</v>
      </c>
      <c r="D75" s="268"/>
      <c r="E75" s="269">
        <v>2</v>
      </c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30"/>
      <c r="Z75" s="210"/>
      <c r="AA75" s="210"/>
      <c r="AB75" s="210"/>
      <c r="AC75" s="210"/>
      <c r="AD75" s="210"/>
      <c r="AE75" s="210"/>
      <c r="AF75" s="210"/>
      <c r="AG75" s="210" t="s">
        <v>180</v>
      </c>
      <c r="AH75" s="210">
        <v>5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6">
        <v>33</v>
      </c>
      <c r="B76" s="247" t="s">
        <v>120</v>
      </c>
      <c r="C76" s="257" t="s">
        <v>274</v>
      </c>
      <c r="D76" s="248" t="s">
        <v>275</v>
      </c>
      <c r="E76" s="249">
        <v>2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123</v>
      </c>
      <c r="T76" s="252" t="s">
        <v>124</v>
      </c>
      <c r="U76" s="230">
        <v>0</v>
      </c>
      <c r="V76" s="230">
        <f>ROUND(E76*U76,2)</f>
        <v>0</v>
      </c>
      <c r="W76" s="230"/>
      <c r="X76" s="230" t="s">
        <v>219</v>
      </c>
      <c r="Y76" s="230" t="s">
        <v>126</v>
      </c>
      <c r="Z76" s="210"/>
      <c r="AA76" s="210"/>
      <c r="AB76" s="210"/>
      <c r="AC76" s="210"/>
      <c r="AD76" s="210"/>
      <c r="AE76" s="210"/>
      <c r="AF76" s="210"/>
      <c r="AG76" s="210" t="s">
        <v>220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6">
        <v>34</v>
      </c>
      <c r="B77" s="247" t="s">
        <v>128</v>
      </c>
      <c r="C77" s="257" t="s">
        <v>276</v>
      </c>
      <c r="D77" s="248" t="s">
        <v>275</v>
      </c>
      <c r="E77" s="249">
        <v>2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123</v>
      </c>
      <c r="T77" s="252" t="s">
        <v>124</v>
      </c>
      <c r="U77" s="230">
        <v>0</v>
      </c>
      <c r="V77" s="230">
        <f>ROUND(E77*U77,2)</f>
        <v>0</v>
      </c>
      <c r="W77" s="230"/>
      <c r="X77" s="230" t="s">
        <v>219</v>
      </c>
      <c r="Y77" s="230" t="s">
        <v>126</v>
      </c>
      <c r="Z77" s="210"/>
      <c r="AA77" s="210"/>
      <c r="AB77" s="210"/>
      <c r="AC77" s="210"/>
      <c r="AD77" s="210"/>
      <c r="AE77" s="210"/>
      <c r="AF77" s="210"/>
      <c r="AG77" s="210" t="s">
        <v>220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5.5" x14ac:dyDescent="0.2">
      <c r="A78" s="232" t="s">
        <v>118</v>
      </c>
      <c r="B78" s="233" t="s">
        <v>76</v>
      </c>
      <c r="C78" s="256" t="s">
        <v>77</v>
      </c>
      <c r="D78" s="234"/>
      <c r="E78" s="235"/>
      <c r="F78" s="236"/>
      <c r="G78" s="236">
        <f>SUMIF(AG79:AG83,"&lt;&gt;NOR",G79:G83)</f>
        <v>0</v>
      </c>
      <c r="H78" s="236"/>
      <c r="I78" s="236">
        <f>SUM(I79:I83)</f>
        <v>0</v>
      </c>
      <c r="J78" s="236"/>
      <c r="K78" s="236">
        <f>SUM(K79:K83)</f>
        <v>0</v>
      </c>
      <c r="L78" s="236"/>
      <c r="M78" s="236">
        <f>SUM(M79:M83)</f>
        <v>0</v>
      </c>
      <c r="N78" s="235"/>
      <c r="O78" s="235">
        <f>SUM(O79:O83)</f>
        <v>0.01</v>
      </c>
      <c r="P78" s="235"/>
      <c r="Q78" s="235">
        <f>SUM(Q79:Q83)</f>
        <v>0</v>
      </c>
      <c r="R78" s="236"/>
      <c r="S78" s="236"/>
      <c r="T78" s="237"/>
      <c r="U78" s="231"/>
      <c r="V78" s="231">
        <f>SUM(V79:V83)</f>
        <v>1.65</v>
      </c>
      <c r="W78" s="231"/>
      <c r="X78" s="231"/>
      <c r="Y78" s="231"/>
      <c r="AG78" t="s">
        <v>119</v>
      </c>
    </row>
    <row r="79" spans="1:60" outlineLevel="1" x14ac:dyDescent="0.2">
      <c r="A79" s="239">
        <v>35</v>
      </c>
      <c r="B79" s="240" t="s">
        <v>277</v>
      </c>
      <c r="C79" s="258" t="s">
        <v>278</v>
      </c>
      <c r="D79" s="241" t="s">
        <v>174</v>
      </c>
      <c r="E79" s="242">
        <v>18.149999999999999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2">
        <v>0</v>
      </c>
      <c r="O79" s="242">
        <f>ROUND(E79*N79,2)</f>
        <v>0</v>
      </c>
      <c r="P79" s="242">
        <v>0</v>
      </c>
      <c r="Q79" s="242">
        <f>ROUND(E79*P79,2)</f>
        <v>0</v>
      </c>
      <c r="R79" s="244"/>
      <c r="S79" s="244" t="s">
        <v>135</v>
      </c>
      <c r="T79" s="245" t="s">
        <v>135</v>
      </c>
      <c r="U79" s="230">
        <v>9.0999999999999998E-2</v>
      </c>
      <c r="V79" s="230">
        <f>ROUND(E79*U79,2)</f>
        <v>1.65</v>
      </c>
      <c r="W79" s="230"/>
      <c r="X79" s="230" t="s">
        <v>125</v>
      </c>
      <c r="Y79" s="230" t="s">
        <v>126</v>
      </c>
      <c r="Z79" s="210"/>
      <c r="AA79" s="210"/>
      <c r="AB79" s="210"/>
      <c r="AC79" s="210"/>
      <c r="AD79" s="210"/>
      <c r="AE79" s="210"/>
      <c r="AF79" s="210"/>
      <c r="AG79" s="210" t="s">
        <v>127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27"/>
      <c r="B80" s="228"/>
      <c r="C80" s="272" t="s">
        <v>279</v>
      </c>
      <c r="D80" s="268"/>
      <c r="E80" s="269">
        <v>18.149999999999999</v>
      </c>
      <c r="F80" s="230"/>
      <c r="G80" s="23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30"/>
      <c r="Z80" s="210"/>
      <c r="AA80" s="210"/>
      <c r="AB80" s="210"/>
      <c r="AC80" s="210"/>
      <c r="AD80" s="210"/>
      <c r="AE80" s="210"/>
      <c r="AF80" s="210"/>
      <c r="AG80" s="210" t="s">
        <v>180</v>
      </c>
      <c r="AH80" s="210">
        <v>5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9">
        <v>36</v>
      </c>
      <c r="B81" s="240" t="s">
        <v>280</v>
      </c>
      <c r="C81" s="258" t="s">
        <v>281</v>
      </c>
      <c r="D81" s="241" t="s">
        <v>174</v>
      </c>
      <c r="E81" s="242">
        <v>21.78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2.3000000000000001E-4</v>
      </c>
      <c r="O81" s="242">
        <f>ROUND(E81*N81,2)</f>
        <v>0.01</v>
      </c>
      <c r="P81" s="242">
        <v>0</v>
      </c>
      <c r="Q81" s="242">
        <f>ROUND(E81*P81,2)</f>
        <v>0</v>
      </c>
      <c r="R81" s="244" t="s">
        <v>218</v>
      </c>
      <c r="S81" s="244" t="s">
        <v>135</v>
      </c>
      <c r="T81" s="245" t="s">
        <v>135</v>
      </c>
      <c r="U81" s="230">
        <v>0</v>
      </c>
      <c r="V81" s="230">
        <f>ROUND(E81*U81,2)</f>
        <v>0</v>
      </c>
      <c r="W81" s="230"/>
      <c r="X81" s="230" t="s">
        <v>219</v>
      </c>
      <c r="Y81" s="230" t="s">
        <v>126</v>
      </c>
      <c r="Z81" s="210"/>
      <c r="AA81" s="210"/>
      <c r="AB81" s="210"/>
      <c r="AC81" s="210"/>
      <c r="AD81" s="210"/>
      <c r="AE81" s="210"/>
      <c r="AF81" s="210"/>
      <c r="AG81" s="210" t="s">
        <v>220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27"/>
      <c r="B82" s="228"/>
      <c r="C82" s="272" t="s">
        <v>282</v>
      </c>
      <c r="D82" s="268"/>
      <c r="E82" s="269">
        <v>18.149999999999999</v>
      </c>
      <c r="F82" s="230"/>
      <c r="G82" s="230"/>
      <c r="H82" s="230"/>
      <c r="I82" s="230"/>
      <c r="J82" s="230"/>
      <c r="K82" s="230"/>
      <c r="L82" s="230"/>
      <c r="M82" s="230"/>
      <c r="N82" s="229"/>
      <c r="O82" s="229"/>
      <c r="P82" s="229"/>
      <c r="Q82" s="229"/>
      <c r="R82" s="230"/>
      <c r="S82" s="230"/>
      <c r="T82" s="230"/>
      <c r="U82" s="230"/>
      <c r="V82" s="230"/>
      <c r="W82" s="230"/>
      <c r="X82" s="230"/>
      <c r="Y82" s="230"/>
      <c r="Z82" s="210"/>
      <c r="AA82" s="210"/>
      <c r="AB82" s="210"/>
      <c r="AC82" s="210"/>
      <c r="AD82" s="210"/>
      <c r="AE82" s="210"/>
      <c r="AF82" s="210"/>
      <c r="AG82" s="210" t="s">
        <v>180</v>
      </c>
      <c r="AH82" s="210">
        <v>5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27"/>
      <c r="B83" s="228"/>
      <c r="C83" s="273" t="s">
        <v>283</v>
      </c>
      <c r="D83" s="270"/>
      <c r="E83" s="271">
        <v>3.63</v>
      </c>
      <c r="F83" s="230"/>
      <c r="G83" s="230"/>
      <c r="H83" s="230"/>
      <c r="I83" s="230"/>
      <c r="J83" s="230"/>
      <c r="K83" s="230"/>
      <c r="L83" s="230"/>
      <c r="M83" s="230"/>
      <c r="N83" s="229"/>
      <c r="O83" s="229"/>
      <c r="P83" s="229"/>
      <c r="Q83" s="229"/>
      <c r="R83" s="230"/>
      <c r="S83" s="230"/>
      <c r="T83" s="230"/>
      <c r="U83" s="230"/>
      <c r="V83" s="230"/>
      <c r="W83" s="230"/>
      <c r="X83" s="230"/>
      <c r="Y83" s="230"/>
      <c r="Z83" s="210"/>
      <c r="AA83" s="210"/>
      <c r="AB83" s="210"/>
      <c r="AC83" s="210"/>
      <c r="AD83" s="210"/>
      <c r="AE83" s="210"/>
      <c r="AF83" s="210"/>
      <c r="AG83" s="210" t="s">
        <v>180</v>
      </c>
      <c r="AH83" s="210">
        <v>4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32" t="s">
        <v>118</v>
      </c>
      <c r="B84" s="233" t="s">
        <v>78</v>
      </c>
      <c r="C84" s="256" t="s">
        <v>79</v>
      </c>
      <c r="D84" s="234"/>
      <c r="E84" s="235"/>
      <c r="F84" s="236"/>
      <c r="G84" s="236">
        <f>SUMIF(AG85:AG104,"&lt;&gt;NOR",G85:G104)</f>
        <v>0</v>
      </c>
      <c r="H84" s="236"/>
      <c r="I84" s="236">
        <f>SUM(I85:I104)</f>
        <v>0</v>
      </c>
      <c r="J84" s="236"/>
      <c r="K84" s="236">
        <f>SUM(K85:K104)</f>
        <v>0</v>
      </c>
      <c r="L84" s="236"/>
      <c r="M84" s="236">
        <f>SUM(M85:M104)</f>
        <v>0</v>
      </c>
      <c r="N84" s="235"/>
      <c r="O84" s="235">
        <f>SUM(O85:O104)</f>
        <v>33.78</v>
      </c>
      <c r="P84" s="235"/>
      <c r="Q84" s="235">
        <f>SUM(Q85:Q104)</f>
        <v>0</v>
      </c>
      <c r="R84" s="236"/>
      <c r="S84" s="236"/>
      <c r="T84" s="237"/>
      <c r="U84" s="231"/>
      <c r="V84" s="231">
        <f>SUM(V85:V104)</f>
        <v>36.790000000000006</v>
      </c>
      <c r="W84" s="231"/>
      <c r="X84" s="231"/>
      <c r="Y84" s="231"/>
      <c r="AG84" t="s">
        <v>119</v>
      </c>
    </row>
    <row r="85" spans="1:60" ht="22.5" outlineLevel="1" x14ac:dyDescent="0.2">
      <c r="A85" s="239">
        <v>37</v>
      </c>
      <c r="B85" s="240" t="s">
        <v>284</v>
      </c>
      <c r="C85" s="258" t="s">
        <v>285</v>
      </c>
      <c r="D85" s="241" t="s">
        <v>174</v>
      </c>
      <c r="E85" s="242">
        <v>18.149999999999999</v>
      </c>
      <c r="F85" s="243"/>
      <c r="G85" s="244">
        <f>ROUND(E85*F85,2)</f>
        <v>0</v>
      </c>
      <c r="H85" s="243"/>
      <c r="I85" s="244">
        <f>ROUND(E85*H85,2)</f>
        <v>0</v>
      </c>
      <c r="J85" s="243"/>
      <c r="K85" s="244">
        <f>ROUND(E85*J85,2)</f>
        <v>0</v>
      </c>
      <c r="L85" s="244">
        <v>21</v>
      </c>
      <c r="M85" s="244">
        <f>G85*(1+L85/100)</f>
        <v>0</v>
      </c>
      <c r="N85" s="242">
        <v>0.28799999999999998</v>
      </c>
      <c r="O85" s="242">
        <f>ROUND(E85*N85,2)</f>
        <v>5.23</v>
      </c>
      <c r="P85" s="242">
        <v>0</v>
      </c>
      <c r="Q85" s="242">
        <f>ROUND(E85*P85,2)</f>
        <v>0</v>
      </c>
      <c r="R85" s="244"/>
      <c r="S85" s="244" t="s">
        <v>135</v>
      </c>
      <c r="T85" s="245" t="s">
        <v>135</v>
      </c>
      <c r="U85" s="230">
        <v>2.3E-2</v>
      </c>
      <c r="V85" s="230">
        <f>ROUND(E85*U85,2)</f>
        <v>0.42</v>
      </c>
      <c r="W85" s="230"/>
      <c r="X85" s="230" t="s">
        <v>125</v>
      </c>
      <c r="Y85" s="230" t="s">
        <v>126</v>
      </c>
      <c r="Z85" s="210"/>
      <c r="AA85" s="210"/>
      <c r="AB85" s="210"/>
      <c r="AC85" s="210"/>
      <c r="AD85" s="210"/>
      <c r="AE85" s="210"/>
      <c r="AF85" s="210"/>
      <c r="AG85" s="210" t="s">
        <v>127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27"/>
      <c r="B86" s="228"/>
      <c r="C86" s="272" t="s">
        <v>286</v>
      </c>
      <c r="D86" s="268"/>
      <c r="E86" s="269">
        <v>18.149999999999999</v>
      </c>
      <c r="F86" s="230"/>
      <c r="G86" s="230"/>
      <c r="H86" s="230"/>
      <c r="I86" s="230"/>
      <c r="J86" s="230"/>
      <c r="K86" s="230"/>
      <c r="L86" s="230"/>
      <c r="M86" s="230"/>
      <c r="N86" s="229"/>
      <c r="O86" s="229"/>
      <c r="P86" s="229"/>
      <c r="Q86" s="229"/>
      <c r="R86" s="230"/>
      <c r="S86" s="230"/>
      <c r="T86" s="230"/>
      <c r="U86" s="230"/>
      <c r="V86" s="230"/>
      <c r="W86" s="230"/>
      <c r="X86" s="230"/>
      <c r="Y86" s="230"/>
      <c r="Z86" s="210"/>
      <c r="AA86" s="210"/>
      <c r="AB86" s="210"/>
      <c r="AC86" s="210"/>
      <c r="AD86" s="210"/>
      <c r="AE86" s="210"/>
      <c r="AF86" s="210"/>
      <c r="AG86" s="210" t="s">
        <v>180</v>
      </c>
      <c r="AH86" s="210">
        <v>5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9">
        <v>38</v>
      </c>
      <c r="B87" s="240" t="s">
        <v>287</v>
      </c>
      <c r="C87" s="258" t="s">
        <v>288</v>
      </c>
      <c r="D87" s="241" t="s">
        <v>174</v>
      </c>
      <c r="E87" s="242">
        <v>21.63</v>
      </c>
      <c r="F87" s="243"/>
      <c r="G87" s="244">
        <f>ROUND(E87*F87,2)</f>
        <v>0</v>
      </c>
      <c r="H87" s="243"/>
      <c r="I87" s="244">
        <f>ROUND(E87*H87,2)</f>
        <v>0</v>
      </c>
      <c r="J87" s="243"/>
      <c r="K87" s="244">
        <f>ROUND(E87*J87,2)</f>
        <v>0</v>
      </c>
      <c r="L87" s="244">
        <v>21</v>
      </c>
      <c r="M87" s="244">
        <f>G87*(1+L87/100)</f>
        <v>0</v>
      </c>
      <c r="N87" s="242">
        <v>0.441</v>
      </c>
      <c r="O87" s="242">
        <f>ROUND(E87*N87,2)</f>
        <v>9.5399999999999991</v>
      </c>
      <c r="P87" s="242">
        <v>0</v>
      </c>
      <c r="Q87" s="242">
        <f>ROUND(E87*P87,2)</f>
        <v>0</v>
      </c>
      <c r="R87" s="244"/>
      <c r="S87" s="244" t="s">
        <v>135</v>
      </c>
      <c r="T87" s="245" t="s">
        <v>135</v>
      </c>
      <c r="U87" s="230">
        <v>2.9000000000000001E-2</v>
      </c>
      <c r="V87" s="230">
        <f>ROUND(E87*U87,2)</f>
        <v>0.63</v>
      </c>
      <c r="W87" s="230"/>
      <c r="X87" s="230" t="s">
        <v>125</v>
      </c>
      <c r="Y87" s="230" t="s">
        <v>126</v>
      </c>
      <c r="Z87" s="210"/>
      <c r="AA87" s="210"/>
      <c r="AB87" s="210"/>
      <c r="AC87" s="210"/>
      <c r="AD87" s="210"/>
      <c r="AE87" s="210"/>
      <c r="AF87" s="210"/>
      <c r="AG87" s="210" t="s">
        <v>127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27"/>
      <c r="B88" s="228"/>
      <c r="C88" s="272" t="s">
        <v>289</v>
      </c>
      <c r="D88" s="268"/>
      <c r="E88" s="269">
        <v>21.63</v>
      </c>
      <c r="F88" s="230"/>
      <c r="G88" s="230"/>
      <c r="H88" s="230"/>
      <c r="I88" s="230"/>
      <c r="J88" s="230"/>
      <c r="K88" s="230"/>
      <c r="L88" s="230"/>
      <c r="M88" s="230"/>
      <c r="N88" s="229"/>
      <c r="O88" s="229"/>
      <c r="P88" s="229"/>
      <c r="Q88" s="229"/>
      <c r="R88" s="230"/>
      <c r="S88" s="230"/>
      <c r="T88" s="230"/>
      <c r="U88" s="230"/>
      <c r="V88" s="230"/>
      <c r="W88" s="230"/>
      <c r="X88" s="230"/>
      <c r="Y88" s="230"/>
      <c r="Z88" s="210"/>
      <c r="AA88" s="210"/>
      <c r="AB88" s="210"/>
      <c r="AC88" s="210"/>
      <c r="AD88" s="210"/>
      <c r="AE88" s="210"/>
      <c r="AF88" s="210"/>
      <c r="AG88" s="210" t="s">
        <v>180</v>
      </c>
      <c r="AH88" s="210">
        <v>5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39">
        <v>39</v>
      </c>
      <c r="B89" s="240" t="s">
        <v>290</v>
      </c>
      <c r="C89" s="258" t="s">
        <v>291</v>
      </c>
      <c r="D89" s="241" t="s">
        <v>174</v>
      </c>
      <c r="E89" s="242">
        <v>17.324999999999999</v>
      </c>
      <c r="F89" s="243"/>
      <c r="G89" s="244">
        <f>ROUND(E89*F89,2)</f>
        <v>0</v>
      </c>
      <c r="H89" s="243"/>
      <c r="I89" s="244">
        <f>ROUND(E89*H89,2)</f>
        <v>0</v>
      </c>
      <c r="J89" s="243"/>
      <c r="K89" s="244">
        <f>ROUND(E89*J89,2)</f>
        <v>0</v>
      </c>
      <c r="L89" s="244">
        <v>21</v>
      </c>
      <c r="M89" s="244">
        <f>G89*(1+L89/100)</f>
        <v>0</v>
      </c>
      <c r="N89" s="242">
        <v>0.38313999999999998</v>
      </c>
      <c r="O89" s="242">
        <f>ROUND(E89*N89,2)</f>
        <v>6.64</v>
      </c>
      <c r="P89" s="242">
        <v>0</v>
      </c>
      <c r="Q89" s="242">
        <f>ROUND(E89*P89,2)</f>
        <v>0</v>
      </c>
      <c r="R89" s="244"/>
      <c r="S89" s="244" t="s">
        <v>135</v>
      </c>
      <c r="T89" s="245" t="s">
        <v>135</v>
      </c>
      <c r="U89" s="230">
        <v>2.5999999999999999E-2</v>
      </c>
      <c r="V89" s="230">
        <f>ROUND(E89*U89,2)</f>
        <v>0.45</v>
      </c>
      <c r="W89" s="230"/>
      <c r="X89" s="230" t="s">
        <v>125</v>
      </c>
      <c r="Y89" s="230" t="s">
        <v>126</v>
      </c>
      <c r="Z89" s="210"/>
      <c r="AA89" s="210"/>
      <c r="AB89" s="210"/>
      <c r="AC89" s="210"/>
      <c r="AD89" s="210"/>
      <c r="AE89" s="210"/>
      <c r="AF89" s="210"/>
      <c r="AG89" s="210" t="s">
        <v>127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27"/>
      <c r="B90" s="228"/>
      <c r="C90" s="272" t="s">
        <v>292</v>
      </c>
      <c r="D90" s="268"/>
      <c r="E90" s="269">
        <v>17.324999999999999</v>
      </c>
      <c r="F90" s="230"/>
      <c r="G90" s="230"/>
      <c r="H90" s="230"/>
      <c r="I90" s="230"/>
      <c r="J90" s="230"/>
      <c r="K90" s="230"/>
      <c r="L90" s="230"/>
      <c r="M90" s="230"/>
      <c r="N90" s="229"/>
      <c r="O90" s="229"/>
      <c r="P90" s="229"/>
      <c r="Q90" s="229"/>
      <c r="R90" s="230"/>
      <c r="S90" s="230"/>
      <c r="T90" s="230"/>
      <c r="U90" s="230"/>
      <c r="V90" s="230"/>
      <c r="W90" s="230"/>
      <c r="X90" s="230"/>
      <c r="Y90" s="230"/>
      <c r="Z90" s="210"/>
      <c r="AA90" s="210"/>
      <c r="AB90" s="210"/>
      <c r="AC90" s="210"/>
      <c r="AD90" s="210"/>
      <c r="AE90" s="210"/>
      <c r="AF90" s="210"/>
      <c r="AG90" s="210" t="s">
        <v>180</v>
      </c>
      <c r="AH90" s="210">
        <v>5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9">
        <v>40</v>
      </c>
      <c r="B91" s="240" t="s">
        <v>293</v>
      </c>
      <c r="C91" s="258" t="s">
        <v>294</v>
      </c>
      <c r="D91" s="241" t="s">
        <v>174</v>
      </c>
      <c r="E91" s="242">
        <v>11</v>
      </c>
      <c r="F91" s="243"/>
      <c r="G91" s="244">
        <f>ROUND(E91*F91,2)</f>
        <v>0</v>
      </c>
      <c r="H91" s="243"/>
      <c r="I91" s="244">
        <f>ROUND(E91*H91,2)</f>
        <v>0</v>
      </c>
      <c r="J91" s="243"/>
      <c r="K91" s="244">
        <f>ROUND(E91*J91,2)</f>
        <v>0</v>
      </c>
      <c r="L91" s="244">
        <v>21</v>
      </c>
      <c r="M91" s="244">
        <f>G91*(1+L91/100)</f>
        <v>0</v>
      </c>
      <c r="N91" s="242">
        <v>0.31387999999999999</v>
      </c>
      <c r="O91" s="242">
        <f>ROUND(E91*N91,2)</f>
        <v>3.45</v>
      </c>
      <c r="P91" s="242">
        <v>0</v>
      </c>
      <c r="Q91" s="242">
        <f>ROUND(E91*P91,2)</f>
        <v>0</v>
      </c>
      <c r="R91" s="244"/>
      <c r="S91" s="244" t="s">
        <v>135</v>
      </c>
      <c r="T91" s="245" t="s">
        <v>135</v>
      </c>
      <c r="U91" s="230">
        <v>1.208</v>
      </c>
      <c r="V91" s="230">
        <f>ROUND(E91*U91,2)</f>
        <v>13.29</v>
      </c>
      <c r="W91" s="230"/>
      <c r="X91" s="230" t="s">
        <v>125</v>
      </c>
      <c r="Y91" s="230" t="s">
        <v>126</v>
      </c>
      <c r="Z91" s="210"/>
      <c r="AA91" s="210"/>
      <c r="AB91" s="210"/>
      <c r="AC91" s="210"/>
      <c r="AD91" s="210"/>
      <c r="AE91" s="210"/>
      <c r="AF91" s="210"/>
      <c r="AG91" s="210" t="s">
        <v>127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27"/>
      <c r="B92" s="228"/>
      <c r="C92" s="272" t="s">
        <v>295</v>
      </c>
      <c r="D92" s="268"/>
      <c r="E92" s="269">
        <v>11</v>
      </c>
      <c r="F92" s="230"/>
      <c r="G92" s="230"/>
      <c r="H92" s="230"/>
      <c r="I92" s="230"/>
      <c r="J92" s="230"/>
      <c r="K92" s="230"/>
      <c r="L92" s="230"/>
      <c r="M92" s="230"/>
      <c r="N92" s="229"/>
      <c r="O92" s="229"/>
      <c r="P92" s="229"/>
      <c r="Q92" s="229"/>
      <c r="R92" s="230"/>
      <c r="S92" s="230"/>
      <c r="T92" s="230"/>
      <c r="U92" s="230"/>
      <c r="V92" s="230"/>
      <c r="W92" s="230"/>
      <c r="X92" s="230"/>
      <c r="Y92" s="230"/>
      <c r="Z92" s="210"/>
      <c r="AA92" s="210"/>
      <c r="AB92" s="210"/>
      <c r="AC92" s="210"/>
      <c r="AD92" s="210"/>
      <c r="AE92" s="210"/>
      <c r="AF92" s="210"/>
      <c r="AG92" s="210" t="s">
        <v>180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41</v>
      </c>
      <c r="B93" s="247" t="s">
        <v>296</v>
      </c>
      <c r="C93" s="257" t="s">
        <v>297</v>
      </c>
      <c r="D93" s="248" t="s">
        <v>174</v>
      </c>
      <c r="E93" s="249">
        <v>16.5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7.3899999999999993E-2</v>
      </c>
      <c r="O93" s="249">
        <f>ROUND(E93*N93,2)</f>
        <v>1.22</v>
      </c>
      <c r="P93" s="249">
        <v>0</v>
      </c>
      <c r="Q93" s="249">
        <f>ROUND(E93*P93,2)</f>
        <v>0</v>
      </c>
      <c r="R93" s="251"/>
      <c r="S93" s="251" t="s">
        <v>135</v>
      </c>
      <c r="T93" s="252" t="s">
        <v>135</v>
      </c>
      <c r="U93" s="230">
        <v>0.45200000000000001</v>
      </c>
      <c r="V93" s="230">
        <f>ROUND(E93*U93,2)</f>
        <v>7.46</v>
      </c>
      <c r="W93" s="230"/>
      <c r="X93" s="230" t="s">
        <v>125</v>
      </c>
      <c r="Y93" s="230" t="s">
        <v>126</v>
      </c>
      <c r="Z93" s="210"/>
      <c r="AA93" s="210"/>
      <c r="AB93" s="210"/>
      <c r="AC93" s="210"/>
      <c r="AD93" s="210"/>
      <c r="AE93" s="210"/>
      <c r="AF93" s="210"/>
      <c r="AG93" s="210" t="s">
        <v>127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42</v>
      </c>
      <c r="B94" s="247" t="s">
        <v>298</v>
      </c>
      <c r="C94" s="257" t="s">
        <v>299</v>
      </c>
      <c r="D94" s="248" t="s">
        <v>174</v>
      </c>
      <c r="E94" s="249">
        <v>20.6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7.3899999999999993E-2</v>
      </c>
      <c r="O94" s="249">
        <f>ROUND(E94*N94,2)</f>
        <v>1.52</v>
      </c>
      <c r="P94" s="249">
        <v>0</v>
      </c>
      <c r="Q94" s="249">
        <f>ROUND(E94*P94,2)</f>
        <v>0</v>
      </c>
      <c r="R94" s="251"/>
      <c r="S94" s="251" t="s">
        <v>135</v>
      </c>
      <c r="T94" s="252" t="s">
        <v>135</v>
      </c>
      <c r="U94" s="230">
        <v>0.47799999999999998</v>
      </c>
      <c r="V94" s="230">
        <f>ROUND(E94*U94,2)</f>
        <v>9.85</v>
      </c>
      <c r="W94" s="230"/>
      <c r="X94" s="230" t="s">
        <v>125</v>
      </c>
      <c r="Y94" s="230" t="s">
        <v>126</v>
      </c>
      <c r="Z94" s="210"/>
      <c r="AA94" s="210"/>
      <c r="AB94" s="210"/>
      <c r="AC94" s="210"/>
      <c r="AD94" s="210"/>
      <c r="AE94" s="210"/>
      <c r="AF94" s="210"/>
      <c r="AG94" s="210" t="s">
        <v>127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9">
        <v>43</v>
      </c>
      <c r="B95" s="240" t="s">
        <v>300</v>
      </c>
      <c r="C95" s="258" t="s">
        <v>301</v>
      </c>
      <c r="D95" s="241" t="s">
        <v>183</v>
      </c>
      <c r="E95" s="242">
        <v>4.95</v>
      </c>
      <c r="F95" s="243"/>
      <c r="G95" s="244">
        <f>ROUND(E95*F95,2)</f>
        <v>0</v>
      </c>
      <c r="H95" s="243"/>
      <c r="I95" s="244">
        <f>ROUND(E95*H95,2)</f>
        <v>0</v>
      </c>
      <c r="J95" s="243"/>
      <c r="K95" s="244">
        <f>ROUND(E95*J95,2)</f>
        <v>0</v>
      </c>
      <c r="L95" s="244">
        <v>21</v>
      </c>
      <c r="M95" s="244">
        <f>G95*(1+L95/100)</f>
        <v>0</v>
      </c>
      <c r="N95" s="242">
        <v>3.3E-4</v>
      </c>
      <c r="O95" s="242">
        <f>ROUND(E95*N95,2)</f>
        <v>0</v>
      </c>
      <c r="P95" s="242">
        <v>0</v>
      </c>
      <c r="Q95" s="242">
        <f>ROUND(E95*P95,2)</f>
        <v>0</v>
      </c>
      <c r="R95" s="244"/>
      <c r="S95" s="244" t="s">
        <v>135</v>
      </c>
      <c r="T95" s="245" t="s">
        <v>135</v>
      </c>
      <c r="U95" s="230">
        <v>0.41</v>
      </c>
      <c r="V95" s="230">
        <f>ROUND(E95*U95,2)</f>
        <v>2.0299999999999998</v>
      </c>
      <c r="W95" s="230"/>
      <c r="X95" s="230" t="s">
        <v>125</v>
      </c>
      <c r="Y95" s="230" t="s">
        <v>126</v>
      </c>
      <c r="Z95" s="210"/>
      <c r="AA95" s="210"/>
      <c r="AB95" s="210"/>
      <c r="AC95" s="210"/>
      <c r="AD95" s="210"/>
      <c r="AE95" s="210"/>
      <c r="AF95" s="210"/>
      <c r="AG95" s="210" t="s">
        <v>127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27"/>
      <c r="B96" s="228"/>
      <c r="C96" s="272" t="s">
        <v>302</v>
      </c>
      <c r="D96" s="268"/>
      <c r="E96" s="269">
        <v>4.95</v>
      </c>
      <c r="F96" s="230"/>
      <c r="G96" s="230"/>
      <c r="H96" s="230"/>
      <c r="I96" s="230"/>
      <c r="J96" s="230"/>
      <c r="K96" s="230"/>
      <c r="L96" s="230"/>
      <c r="M96" s="230"/>
      <c r="N96" s="229"/>
      <c r="O96" s="229"/>
      <c r="P96" s="229"/>
      <c r="Q96" s="229"/>
      <c r="R96" s="230"/>
      <c r="S96" s="230"/>
      <c r="T96" s="230"/>
      <c r="U96" s="230"/>
      <c r="V96" s="230"/>
      <c r="W96" s="230"/>
      <c r="X96" s="230"/>
      <c r="Y96" s="230"/>
      <c r="Z96" s="210"/>
      <c r="AA96" s="210"/>
      <c r="AB96" s="210"/>
      <c r="AC96" s="210"/>
      <c r="AD96" s="210"/>
      <c r="AE96" s="210"/>
      <c r="AF96" s="210"/>
      <c r="AG96" s="210" t="s">
        <v>180</v>
      </c>
      <c r="AH96" s="210">
        <v>5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9">
        <v>44</v>
      </c>
      <c r="B97" s="240" t="s">
        <v>303</v>
      </c>
      <c r="C97" s="258" t="s">
        <v>304</v>
      </c>
      <c r="D97" s="241" t="s">
        <v>183</v>
      </c>
      <c r="E97" s="242">
        <v>6.18</v>
      </c>
      <c r="F97" s="243"/>
      <c r="G97" s="244">
        <f>ROUND(E97*F97,2)</f>
        <v>0</v>
      </c>
      <c r="H97" s="243"/>
      <c r="I97" s="244">
        <f>ROUND(E97*H97,2)</f>
        <v>0</v>
      </c>
      <c r="J97" s="243"/>
      <c r="K97" s="244">
        <f>ROUND(E97*J97,2)</f>
        <v>0</v>
      </c>
      <c r="L97" s="244">
        <v>21</v>
      </c>
      <c r="M97" s="244">
        <f>G97*(1+L97/100)</f>
        <v>0</v>
      </c>
      <c r="N97" s="242">
        <v>3.6000000000000002E-4</v>
      </c>
      <c r="O97" s="242">
        <f>ROUND(E97*N97,2)</f>
        <v>0</v>
      </c>
      <c r="P97" s="242">
        <v>0</v>
      </c>
      <c r="Q97" s="242">
        <f>ROUND(E97*P97,2)</f>
        <v>0</v>
      </c>
      <c r="R97" s="244"/>
      <c r="S97" s="244" t="s">
        <v>135</v>
      </c>
      <c r="T97" s="245" t="s">
        <v>135</v>
      </c>
      <c r="U97" s="230">
        <v>0.43</v>
      </c>
      <c r="V97" s="230">
        <f>ROUND(E97*U97,2)</f>
        <v>2.66</v>
      </c>
      <c r="W97" s="230"/>
      <c r="X97" s="230" t="s">
        <v>125</v>
      </c>
      <c r="Y97" s="230" t="s">
        <v>126</v>
      </c>
      <c r="Z97" s="210"/>
      <c r="AA97" s="210"/>
      <c r="AB97" s="210"/>
      <c r="AC97" s="210"/>
      <c r="AD97" s="210"/>
      <c r="AE97" s="210"/>
      <c r="AF97" s="210"/>
      <c r="AG97" s="210" t="s">
        <v>127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27"/>
      <c r="B98" s="228"/>
      <c r="C98" s="272" t="s">
        <v>305</v>
      </c>
      <c r="D98" s="268"/>
      <c r="E98" s="269">
        <v>6.18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30"/>
      <c r="Z98" s="210"/>
      <c r="AA98" s="210"/>
      <c r="AB98" s="210"/>
      <c r="AC98" s="210"/>
      <c r="AD98" s="210"/>
      <c r="AE98" s="210"/>
      <c r="AF98" s="210"/>
      <c r="AG98" s="210" t="s">
        <v>180</v>
      </c>
      <c r="AH98" s="210">
        <v>5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9">
        <v>45</v>
      </c>
      <c r="B99" s="240" t="s">
        <v>306</v>
      </c>
      <c r="C99" s="258" t="s">
        <v>307</v>
      </c>
      <c r="D99" s="241" t="s">
        <v>174</v>
      </c>
      <c r="E99" s="242">
        <v>22.66</v>
      </c>
      <c r="F99" s="243"/>
      <c r="G99" s="244">
        <f>ROUND(E99*F99,2)</f>
        <v>0</v>
      </c>
      <c r="H99" s="243"/>
      <c r="I99" s="244">
        <f>ROUND(E99*H99,2)</f>
        <v>0</v>
      </c>
      <c r="J99" s="243"/>
      <c r="K99" s="244">
        <f>ROUND(E99*J99,2)</f>
        <v>0</v>
      </c>
      <c r="L99" s="244">
        <v>21</v>
      </c>
      <c r="M99" s="244">
        <f>G99*(1+L99/100)</f>
        <v>0</v>
      </c>
      <c r="N99" s="242">
        <v>0.17244999999999999</v>
      </c>
      <c r="O99" s="242">
        <f>ROUND(E99*N99,2)</f>
        <v>3.91</v>
      </c>
      <c r="P99" s="242">
        <v>0</v>
      </c>
      <c r="Q99" s="242">
        <f>ROUND(E99*P99,2)</f>
        <v>0</v>
      </c>
      <c r="R99" s="244" t="s">
        <v>218</v>
      </c>
      <c r="S99" s="244" t="s">
        <v>135</v>
      </c>
      <c r="T99" s="245" t="s">
        <v>135</v>
      </c>
      <c r="U99" s="230">
        <v>0</v>
      </c>
      <c r="V99" s="230">
        <f>ROUND(E99*U99,2)</f>
        <v>0</v>
      </c>
      <c r="W99" s="230"/>
      <c r="X99" s="230" t="s">
        <v>219</v>
      </c>
      <c r="Y99" s="230" t="s">
        <v>126</v>
      </c>
      <c r="Z99" s="210"/>
      <c r="AA99" s="210"/>
      <c r="AB99" s="210"/>
      <c r="AC99" s="210"/>
      <c r="AD99" s="210"/>
      <c r="AE99" s="210"/>
      <c r="AF99" s="210"/>
      <c r="AG99" s="210" t="s">
        <v>220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27"/>
      <c r="B100" s="228"/>
      <c r="C100" s="272" t="s">
        <v>308</v>
      </c>
      <c r="D100" s="268"/>
      <c r="E100" s="269">
        <v>20.6</v>
      </c>
      <c r="F100" s="230"/>
      <c r="G100" s="230"/>
      <c r="H100" s="230"/>
      <c r="I100" s="230"/>
      <c r="J100" s="230"/>
      <c r="K100" s="230"/>
      <c r="L100" s="230"/>
      <c r="M100" s="230"/>
      <c r="N100" s="229"/>
      <c r="O100" s="229"/>
      <c r="P100" s="229"/>
      <c r="Q100" s="229"/>
      <c r="R100" s="230"/>
      <c r="S100" s="230"/>
      <c r="T100" s="230"/>
      <c r="U100" s="230"/>
      <c r="V100" s="230"/>
      <c r="W100" s="230"/>
      <c r="X100" s="230"/>
      <c r="Y100" s="230"/>
      <c r="Z100" s="210"/>
      <c r="AA100" s="210"/>
      <c r="AB100" s="210"/>
      <c r="AC100" s="210"/>
      <c r="AD100" s="210"/>
      <c r="AE100" s="210"/>
      <c r="AF100" s="210"/>
      <c r="AG100" s="210" t="s">
        <v>180</v>
      </c>
      <c r="AH100" s="210">
        <v>5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27"/>
      <c r="B101" s="228"/>
      <c r="C101" s="273" t="s">
        <v>309</v>
      </c>
      <c r="D101" s="270"/>
      <c r="E101" s="271">
        <v>2.06</v>
      </c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30"/>
      <c r="Z101" s="210"/>
      <c r="AA101" s="210"/>
      <c r="AB101" s="210"/>
      <c r="AC101" s="210"/>
      <c r="AD101" s="210"/>
      <c r="AE101" s="210"/>
      <c r="AF101" s="210"/>
      <c r="AG101" s="210" t="s">
        <v>180</v>
      </c>
      <c r="AH101" s="210">
        <v>4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9">
        <v>46</v>
      </c>
      <c r="B102" s="240" t="s">
        <v>310</v>
      </c>
      <c r="C102" s="258" t="s">
        <v>311</v>
      </c>
      <c r="D102" s="241" t="s">
        <v>174</v>
      </c>
      <c r="E102" s="242">
        <v>17.324999999999999</v>
      </c>
      <c r="F102" s="243"/>
      <c r="G102" s="244">
        <f>ROUND(E102*F102,2)</f>
        <v>0</v>
      </c>
      <c r="H102" s="243"/>
      <c r="I102" s="244">
        <f>ROUND(E102*H102,2)</f>
        <v>0</v>
      </c>
      <c r="J102" s="243"/>
      <c r="K102" s="244">
        <f>ROUND(E102*J102,2)</f>
        <v>0</v>
      </c>
      <c r="L102" s="244">
        <v>21</v>
      </c>
      <c r="M102" s="244">
        <f>G102*(1+L102/100)</f>
        <v>0</v>
      </c>
      <c r="N102" s="242">
        <v>0.13100000000000001</v>
      </c>
      <c r="O102" s="242">
        <f>ROUND(E102*N102,2)</f>
        <v>2.27</v>
      </c>
      <c r="P102" s="242">
        <v>0</v>
      </c>
      <c r="Q102" s="242">
        <f>ROUND(E102*P102,2)</f>
        <v>0</v>
      </c>
      <c r="R102" s="244" t="s">
        <v>218</v>
      </c>
      <c r="S102" s="244" t="s">
        <v>135</v>
      </c>
      <c r="T102" s="245" t="s">
        <v>135</v>
      </c>
      <c r="U102" s="230">
        <v>0</v>
      </c>
      <c r="V102" s="230">
        <f>ROUND(E102*U102,2)</f>
        <v>0</v>
      </c>
      <c r="W102" s="230"/>
      <c r="X102" s="230" t="s">
        <v>219</v>
      </c>
      <c r="Y102" s="230" t="s">
        <v>126</v>
      </c>
      <c r="Z102" s="210"/>
      <c r="AA102" s="210"/>
      <c r="AB102" s="210"/>
      <c r="AC102" s="210"/>
      <c r="AD102" s="210"/>
      <c r="AE102" s="210"/>
      <c r="AF102" s="210"/>
      <c r="AG102" s="210" t="s">
        <v>220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27"/>
      <c r="B103" s="228"/>
      <c r="C103" s="272" t="s">
        <v>312</v>
      </c>
      <c r="D103" s="268"/>
      <c r="E103" s="269">
        <v>16.5</v>
      </c>
      <c r="F103" s="230"/>
      <c r="G103" s="230"/>
      <c r="H103" s="230"/>
      <c r="I103" s="230"/>
      <c r="J103" s="230"/>
      <c r="K103" s="230"/>
      <c r="L103" s="230"/>
      <c r="M103" s="230"/>
      <c r="N103" s="229"/>
      <c r="O103" s="229"/>
      <c r="P103" s="229"/>
      <c r="Q103" s="229"/>
      <c r="R103" s="230"/>
      <c r="S103" s="230"/>
      <c r="T103" s="230"/>
      <c r="U103" s="230"/>
      <c r="V103" s="230"/>
      <c r="W103" s="230"/>
      <c r="X103" s="230"/>
      <c r="Y103" s="230"/>
      <c r="Z103" s="210"/>
      <c r="AA103" s="210"/>
      <c r="AB103" s="210"/>
      <c r="AC103" s="210"/>
      <c r="AD103" s="210"/>
      <c r="AE103" s="210"/>
      <c r="AF103" s="210"/>
      <c r="AG103" s="210" t="s">
        <v>180</v>
      </c>
      <c r="AH103" s="210">
        <v>5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27"/>
      <c r="B104" s="228"/>
      <c r="C104" s="273" t="s">
        <v>222</v>
      </c>
      <c r="D104" s="270"/>
      <c r="E104" s="271">
        <v>0.82499999999999996</v>
      </c>
      <c r="F104" s="230"/>
      <c r="G104" s="230"/>
      <c r="H104" s="230"/>
      <c r="I104" s="230"/>
      <c r="J104" s="230"/>
      <c r="K104" s="230"/>
      <c r="L104" s="230"/>
      <c r="M104" s="230"/>
      <c r="N104" s="229"/>
      <c r="O104" s="229"/>
      <c r="P104" s="229"/>
      <c r="Q104" s="229"/>
      <c r="R104" s="230"/>
      <c r="S104" s="230"/>
      <c r="T104" s="230"/>
      <c r="U104" s="230"/>
      <c r="V104" s="230"/>
      <c r="W104" s="230"/>
      <c r="X104" s="230"/>
      <c r="Y104" s="230"/>
      <c r="Z104" s="210"/>
      <c r="AA104" s="210"/>
      <c r="AB104" s="210"/>
      <c r="AC104" s="210"/>
      <c r="AD104" s="210"/>
      <c r="AE104" s="210"/>
      <c r="AF104" s="210"/>
      <c r="AG104" s="210" t="s">
        <v>180</v>
      </c>
      <c r="AH104" s="210">
        <v>4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32" t="s">
        <v>118</v>
      </c>
      <c r="B105" s="233" t="s">
        <v>80</v>
      </c>
      <c r="C105" s="256" t="s">
        <v>81</v>
      </c>
      <c r="D105" s="234"/>
      <c r="E105" s="235"/>
      <c r="F105" s="236"/>
      <c r="G105" s="236">
        <f>SUMIF(AG106:AG122,"&lt;&gt;NOR",G106:G122)</f>
        <v>0</v>
      </c>
      <c r="H105" s="236"/>
      <c r="I105" s="236">
        <f>SUM(I106:I122)</f>
        <v>0</v>
      </c>
      <c r="J105" s="236"/>
      <c r="K105" s="236">
        <f>SUM(K106:K122)</f>
        <v>0</v>
      </c>
      <c r="L105" s="236"/>
      <c r="M105" s="236">
        <f>SUM(M106:M122)</f>
        <v>0</v>
      </c>
      <c r="N105" s="235"/>
      <c r="O105" s="235">
        <f>SUM(O106:O122)</f>
        <v>7.4600000000000017</v>
      </c>
      <c r="P105" s="235"/>
      <c r="Q105" s="235">
        <f>SUM(Q106:Q122)</f>
        <v>0</v>
      </c>
      <c r="R105" s="236"/>
      <c r="S105" s="236"/>
      <c r="T105" s="237"/>
      <c r="U105" s="231"/>
      <c r="V105" s="231">
        <f>SUM(V106:V122)</f>
        <v>8.5300000000000011</v>
      </c>
      <c r="W105" s="231"/>
      <c r="X105" s="231"/>
      <c r="Y105" s="231"/>
      <c r="AG105" t="s">
        <v>119</v>
      </c>
    </row>
    <row r="106" spans="1:60" ht="22.5" outlineLevel="1" x14ac:dyDescent="0.2">
      <c r="A106" s="239">
        <v>47</v>
      </c>
      <c r="B106" s="240" t="s">
        <v>313</v>
      </c>
      <c r="C106" s="258" t="s">
        <v>314</v>
      </c>
      <c r="D106" s="241" t="s">
        <v>183</v>
      </c>
      <c r="E106" s="242">
        <v>11</v>
      </c>
      <c r="F106" s="243"/>
      <c r="G106" s="244">
        <f>ROUND(E106*F106,2)</f>
        <v>0</v>
      </c>
      <c r="H106" s="243"/>
      <c r="I106" s="244">
        <f>ROUND(E106*H106,2)</f>
        <v>0</v>
      </c>
      <c r="J106" s="243"/>
      <c r="K106" s="244">
        <f>ROUND(E106*J106,2)</f>
        <v>0</v>
      </c>
      <c r="L106" s="244">
        <v>21</v>
      </c>
      <c r="M106" s="244">
        <f>G106*(1+L106/100)</f>
        <v>0</v>
      </c>
      <c r="N106" s="242">
        <v>1.2999999999999999E-4</v>
      </c>
      <c r="O106" s="242">
        <f>ROUND(E106*N106,2)</f>
        <v>0</v>
      </c>
      <c r="P106" s="242">
        <v>0</v>
      </c>
      <c r="Q106" s="242">
        <f>ROUND(E106*P106,2)</f>
        <v>0</v>
      </c>
      <c r="R106" s="244"/>
      <c r="S106" s="244" t="s">
        <v>135</v>
      </c>
      <c r="T106" s="245" t="s">
        <v>135</v>
      </c>
      <c r="U106" s="230">
        <v>2.1999999999999999E-2</v>
      </c>
      <c r="V106" s="230">
        <f>ROUND(E106*U106,2)</f>
        <v>0.24</v>
      </c>
      <c r="W106" s="230"/>
      <c r="X106" s="230" t="s">
        <v>125</v>
      </c>
      <c r="Y106" s="230" t="s">
        <v>126</v>
      </c>
      <c r="Z106" s="210"/>
      <c r="AA106" s="210"/>
      <c r="AB106" s="210"/>
      <c r="AC106" s="210"/>
      <c r="AD106" s="210"/>
      <c r="AE106" s="210"/>
      <c r="AF106" s="210"/>
      <c r="AG106" s="210" t="s">
        <v>127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27"/>
      <c r="B107" s="228"/>
      <c r="C107" s="272" t="s">
        <v>315</v>
      </c>
      <c r="D107" s="268"/>
      <c r="E107" s="269">
        <v>11</v>
      </c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30"/>
      <c r="Z107" s="210"/>
      <c r="AA107" s="210"/>
      <c r="AB107" s="210"/>
      <c r="AC107" s="210"/>
      <c r="AD107" s="210"/>
      <c r="AE107" s="210"/>
      <c r="AF107" s="210"/>
      <c r="AG107" s="210" t="s">
        <v>180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9">
        <v>48</v>
      </c>
      <c r="B108" s="240" t="s">
        <v>316</v>
      </c>
      <c r="C108" s="258" t="s">
        <v>317</v>
      </c>
      <c r="D108" s="241" t="s">
        <v>183</v>
      </c>
      <c r="E108" s="242">
        <v>11</v>
      </c>
      <c r="F108" s="243"/>
      <c r="G108" s="244">
        <f>ROUND(E108*F108,2)</f>
        <v>0</v>
      </c>
      <c r="H108" s="243"/>
      <c r="I108" s="244">
        <f>ROUND(E108*H108,2)</f>
        <v>0</v>
      </c>
      <c r="J108" s="243"/>
      <c r="K108" s="244">
        <f>ROUND(E108*J108,2)</f>
        <v>0</v>
      </c>
      <c r="L108" s="244">
        <v>21</v>
      </c>
      <c r="M108" s="244">
        <f>G108*(1+L108/100)</f>
        <v>0</v>
      </c>
      <c r="N108" s="242">
        <v>0</v>
      </c>
      <c r="O108" s="242">
        <f>ROUND(E108*N108,2)</f>
        <v>0</v>
      </c>
      <c r="P108" s="242">
        <v>0</v>
      </c>
      <c r="Q108" s="242">
        <f>ROUND(E108*P108,2)</f>
        <v>0</v>
      </c>
      <c r="R108" s="244"/>
      <c r="S108" s="244" t="s">
        <v>135</v>
      </c>
      <c r="T108" s="245" t="s">
        <v>135</v>
      </c>
      <c r="U108" s="230">
        <v>1.2E-2</v>
      </c>
      <c r="V108" s="230">
        <f>ROUND(E108*U108,2)</f>
        <v>0.13</v>
      </c>
      <c r="W108" s="230"/>
      <c r="X108" s="230" t="s">
        <v>125</v>
      </c>
      <c r="Y108" s="230" t="s">
        <v>126</v>
      </c>
      <c r="Z108" s="210"/>
      <c r="AA108" s="210"/>
      <c r="AB108" s="210"/>
      <c r="AC108" s="210"/>
      <c r="AD108" s="210"/>
      <c r="AE108" s="210"/>
      <c r="AF108" s="210"/>
      <c r="AG108" s="210" t="s">
        <v>127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27"/>
      <c r="B109" s="228"/>
      <c r="C109" s="272" t="s">
        <v>318</v>
      </c>
      <c r="D109" s="268"/>
      <c r="E109" s="269">
        <v>11</v>
      </c>
      <c r="F109" s="230"/>
      <c r="G109" s="230"/>
      <c r="H109" s="230"/>
      <c r="I109" s="230"/>
      <c r="J109" s="230"/>
      <c r="K109" s="230"/>
      <c r="L109" s="230"/>
      <c r="M109" s="230"/>
      <c r="N109" s="229"/>
      <c r="O109" s="229"/>
      <c r="P109" s="229"/>
      <c r="Q109" s="229"/>
      <c r="R109" s="230"/>
      <c r="S109" s="230"/>
      <c r="T109" s="230"/>
      <c r="U109" s="230"/>
      <c r="V109" s="230"/>
      <c r="W109" s="230"/>
      <c r="X109" s="230"/>
      <c r="Y109" s="230"/>
      <c r="Z109" s="210"/>
      <c r="AA109" s="210"/>
      <c r="AB109" s="210"/>
      <c r="AC109" s="210"/>
      <c r="AD109" s="210"/>
      <c r="AE109" s="210"/>
      <c r="AF109" s="210"/>
      <c r="AG109" s="210" t="s">
        <v>180</v>
      </c>
      <c r="AH109" s="210">
        <v>5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39">
        <v>49</v>
      </c>
      <c r="B110" s="240" t="s">
        <v>319</v>
      </c>
      <c r="C110" s="258" t="s">
        <v>320</v>
      </c>
      <c r="D110" s="241" t="s">
        <v>183</v>
      </c>
      <c r="E110" s="242">
        <v>17</v>
      </c>
      <c r="F110" s="243"/>
      <c r="G110" s="244">
        <f>ROUND(E110*F110,2)</f>
        <v>0</v>
      </c>
      <c r="H110" s="243"/>
      <c r="I110" s="244">
        <f>ROUND(E110*H110,2)</f>
        <v>0</v>
      </c>
      <c r="J110" s="243"/>
      <c r="K110" s="244">
        <f>ROUND(E110*J110,2)</f>
        <v>0</v>
      </c>
      <c r="L110" s="244">
        <v>21</v>
      </c>
      <c r="M110" s="244">
        <f>G110*(1+L110/100)</f>
        <v>0</v>
      </c>
      <c r="N110" s="242">
        <v>0.188</v>
      </c>
      <c r="O110" s="242">
        <f>ROUND(E110*N110,2)</f>
        <v>3.2</v>
      </c>
      <c r="P110" s="242">
        <v>0</v>
      </c>
      <c r="Q110" s="242">
        <f>ROUND(E110*P110,2)</f>
        <v>0</v>
      </c>
      <c r="R110" s="244"/>
      <c r="S110" s="244" t="s">
        <v>135</v>
      </c>
      <c r="T110" s="245" t="s">
        <v>135</v>
      </c>
      <c r="U110" s="230">
        <v>0.27200000000000002</v>
      </c>
      <c r="V110" s="230">
        <f>ROUND(E110*U110,2)</f>
        <v>4.62</v>
      </c>
      <c r="W110" s="230"/>
      <c r="X110" s="230" t="s">
        <v>125</v>
      </c>
      <c r="Y110" s="230" t="s">
        <v>126</v>
      </c>
      <c r="Z110" s="210"/>
      <c r="AA110" s="210"/>
      <c r="AB110" s="210"/>
      <c r="AC110" s="210"/>
      <c r="AD110" s="210"/>
      <c r="AE110" s="210"/>
      <c r="AF110" s="210"/>
      <c r="AG110" s="210" t="s">
        <v>127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27"/>
      <c r="B111" s="228"/>
      <c r="C111" s="272" t="s">
        <v>321</v>
      </c>
      <c r="D111" s="268"/>
      <c r="E111" s="269">
        <v>17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30"/>
      <c r="Z111" s="210"/>
      <c r="AA111" s="210"/>
      <c r="AB111" s="210"/>
      <c r="AC111" s="210"/>
      <c r="AD111" s="210"/>
      <c r="AE111" s="210"/>
      <c r="AF111" s="210"/>
      <c r="AG111" s="210" t="s">
        <v>180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39">
        <v>50</v>
      </c>
      <c r="B112" s="240" t="s">
        <v>319</v>
      </c>
      <c r="C112" s="258" t="s">
        <v>320</v>
      </c>
      <c r="D112" s="241" t="s">
        <v>183</v>
      </c>
      <c r="E112" s="242">
        <v>13</v>
      </c>
      <c r="F112" s="243"/>
      <c r="G112" s="244">
        <f>ROUND(E112*F112,2)</f>
        <v>0</v>
      </c>
      <c r="H112" s="243"/>
      <c r="I112" s="244">
        <f>ROUND(E112*H112,2)</f>
        <v>0</v>
      </c>
      <c r="J112" s="243"/>
      <c r="K112" s="244">
        <f>ROUND(E112*J112,2)</f>
        <v>0</v>
      </c>
      <c r="L112" s="244">
        <v>21</v>
      </c>
      <c r="M112" s="244">
        <f>G112*(1+L112/100)</f>
        <v>0</v>
      </c>
      <c r="N112" s="242">
        <v>0.188</v>
      </c>
      <c r="O112" s="242">
        <f>ROUND(E112*N112,2)</f>
        <v>2.44</v>
      </c>
      <c r="P112" s="242">
        <v>0</v>
      </c>
      <c r="Q112" s="242">
        <f>ROUND(E112*P112,2)</f>
        <v>0</v>
      </c>
      <c r="R112" s="244"/>
      <c r="S112" s="244" t="s">
        <v>135</v>
      </c>
      <c r="T112" s="245" t="s">
        <v>135</v>
      </c>
      <c r="U112" s="230">
        <v>0.27200000000000002</v>
      </c>
      <c r="V112" s="230">
        <f>ROUND(E112*U112,2)</f>
        <v>3.54</v>
      </c>
      <c r="W112" s="230"/>
      <c r="X112" s="230" t="s">
        <v>125</v>
      </c>
      <c r="Y112" s="230" t="s">
        <v>126</v>
      </c>
      <c r="Z112" s="210"/>
      <c r="AA112" s="210"/>
      <c r="AB112" s="210"/>
      <c r="AC112" s="210"/>
      <c r="AD112" s="210"/>
      <c r="AE112" s="210"/>
      <c r="AF112" s="210"/>
      <c r="AG112" s="210" t="s">
        <v>127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27"/>
      <c r="B113" s="228"/>
      <c r="C113" s="272" t="s">
        <v>322</v>
      </c>
      <c r="D113" s="268"/>
      <c r="E113" s="269">
        <v>13</v>
      </c>
      <c r="F113" s="230"/>
      <c r="G113" s="230"/>
      <c r="H113" s="230"/>
      <c r="I113" s="230"/>
      <c r="J113" s="230"/>
      <c r="K113" s="230"/>
      <c r="L113" s="230"/>
      <c r="M113" s="230"/>
      <c r="N113" s="229"/>
      <c r="O113" s="229"/>
      <c r="P113" s="229"/>
      <c r="Q113" s="229"/>
      <c r="R113" s="230"/>
      <c r="S113" s="230"/>
      <c r="T113" s="230"/>
      <c r="U113" s="230"/>
      <c r="V113" s="230"/>
      <c r="W113" s="230"/>
      <c r="X113" s="230"/>
      <c r="Y113" s="230"/>
      <c r="Z113" s="210"/>
      <c r="AA113" s="210"/>
      <c r="AB113" s="210"/>
      <c r="AC113" s="210"/>
      <c r="AD113" s="210"/>
      <c r="AE113" s="210"/>
      <c r="AF113" s="210"/>
      <c r="AG113" s="210" t="s">
        <v>180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9">
        <v>51</v>
      </c>
      <c r="B114" s="240" t="s">
        <v>323</v>
      </c>
      <c r="C114" s="258" t="s">
        <v>324</v>
      </c>
      <c r="D114" s="241" t="s">
        <v>271</v>
      </c>
      <c r="E114" s="242">
        <v>17.850000000000001</v>
      </c>
      <c r="F114" s="243"/>
      <c r="G114" s="244">
        <f>ROUND(E114*F114,2)</f>
        <v>0</v>
      </c>
      <c r="H114" s="243"/>
      <c r="I114" s="244">
        <f>ROUND(E114*H114,2)</f>
        <v>0</v>
      </c>
      <c r="J114" s="243"/>
      <c r="K114" s="244">
        <f>ROUND(E114*J114,2)</f>
        <v>0</v>
      </c>
      <c r="L114" s="244">
        <v>21</v>
      </c>
      <c r="M114" s="244">
        <f>G114*(1+L114/100)</f>
        <v>0</v>
      </c>
      <c r="N114" s="242">
        <v>0.06</v>
      </c>
      <c r="O114" s="242">
        <f>ROUND(E114*N114,2)</f>
        <v>1.07</v>
      </c>
      <c r="P114" s="242">
        <v>0</v>
      </c>
      <c r="Q114" s="242">
        <f>ROUND(E114*P114,2)</f>
        <v>0</v>
      </c>
      <c r="R114" s="244" t="s">
        <v>218</v>
      </c>
      <c r="S114" s="244" t="s">
        <v>135</v>
      </c>
      <c r="T114" s="245" t="s">
        <v>135</v>
      </c>
      <c r="U114" s="230">
        <v>0</v>
      </c>
      <c r="V114" s="230">
        <f>ROUND(E114*U114,2)</f>
        <v>0</v>
      </c>
      <c r="W114" s="230"/>
      <c r="X114" s="230" t="s">
        <v>219</v>
      </c>
      <c r="Y114" s="230" t="s">
        <v>126</v>
      </c>
      <c r="Z114" s="210"/>
      <c r="AA114" s="210"/>
      <c r="AB114" s="210"/>
      <c r="AC114" s="210"/>
      <c r="AD114" s="210"/>
      <c r="AE114" s="210"/>
      <c r="AF114" s="210"/>
      <c r="AG114" s="210" t="s">
        <v>220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27"/>
      <c r="B115" s="228"/>
      <c r="C115" s="272" t="s">
        <v>325</v>
      </c>
      <c r="D115" s="268"/>
      <c r="E115" s="269">
        <v>17</v>
      </c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30"/>
      <c r="Z115" s="210"/>
      <c r="AA115" s="210"/>
      <c r="AB115" s="210"/>
      <c r="AC115" s="210"/>
      <c r="AD115" s="210"/>
      <c r="AE115" s="210"/>
      <c r="AF115" s="210"/>
      <c r="AG115" s="210" t="s">
        <v>180</v>
      </c>
      <c r="AH115" s="210">
        <v>5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27"/>
      <c r="B116" s="228"/>
      <c r="C116" s="273" t="s">
        <v>222</v>
      </c>
      <c r="D116" s="270"/>
      <c r="E116" s="271">
        <v>0.85</v>
      </c>
      <c r="F116" s="230"/>
      <c r="G116" s="230"/>
      <c r="H116" s="230"/>
      <c r="I116" s="230"/>
      <c r="J116" s="230"/>
      <c r="K116" s="230"/>
      <c r="L116" s="230"/>
      <c r="M116" s="230"/>
      <c r="N116" s="229"/>
      <c r="O116" s="229"/>
      <c r="P116" s="229"/>
      <c r="Q116" s="229"/>
      <c r="R116" s="230"/>
      <c r="S116" s="230"/>
      <c r="T116" s="230"/>
      <c r="U116" s="230"/>
      <c r="V116" s="230"/>
      <c r="W116" s="230"/>
      <c r="X116" s="230"/>
      <c r="Y116" s="230"/>
      <c r="Z116" s="210"/>
      <c r="AA116" s="210"/>
      <c r="AB116" s="210"/>
      <c r="AC116" s="210"/>
      <c r="AD116" s="210"/>
      <c r="AE116" s="210"/>
      <c r="AF116" s="210"/>
      <c r="AG116" s="210" t="s">
        <v>180</v>
      </c>
      <c r="AH116" s="210">
        <v>4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39">
        <v>52</v>
      </c>
      <c r="B117" s="240" t="s">
        <v>326</v>
      </c>
      <c r="C117" s="258" t="s">
        <v>327</v>
      </c>
      <c r="D117" s="241" t="s">
        <v>271</v>
      </c>
      <c r="E117" s="242">
        <v>11.65</v>
      </c>
      <c r="F117" s="243"/>
      <c r="G117" s="244">
        <f>ROUND(E117*F117,2)</f>
        <v>0</v>
      </c>
      <c r="H117" s="243"/>
      <c r="I117" s="244">
        <f>ROUND(E117*H117,2)</f>
        <v>0</v>
      </c>
      <c r="J117" s="243"/>
      <c r="K117" s="244">
        <f>ROUND(E117*J117,2)</f>
        <v>0</v>
      </c>
      <c r="L117" s="244">
        <v>21</v>
      </c>
      <c r="M117" s="244">
        <f>G117*(1+L117/100)</f>
        <v>0</v>
      </c>
      <c r="N117" s="242">
        <v>5.1999999999999998E-2</v>
      </c>
      <c r="O117" s="242">
        <f>ROUND(E117*N117,2)</f>
        <v>0.61</v>
      </c>
      <c r="P117" s="242">
        <v>0</v>
      </c>
      <c r="Q117" s="242">
        <f>ROUND(E117*P117,2)</f>
        <v>0</v>
      </c>
      <c r="R117" s="244" t="s">
        <v>218</v>
      </c>
      <c r="S117" s="244" t="s">
        <v>135</v>
      </c>
      <c r="T117" s="245" t="s">
        <v>135</v>
      </c>
      <c r="U117" s="230">
        <v>0</v>
      </c>
      <c r="V117" s="230">
        <f>ROUND(E117*U117,2)</f>
        <v>0</v>
      </c>
      <c r="W117" s="230"/>
      <c r="X117" s="230" t="s">
        <v>219</v>
      </c>
      <c r="Y117" s="230" t="s">
        <v>126</v>
      </c>
      <c r="Z117" s="210"/>
      <c r="AA117" s="210"/>
      <c r="AB117" s="210"/>
      <c r="AC117" s="210"/>
      <c r="AD117" s="210"/>
      <c r="AE117" s="210"/>
      <c r="AF117" s="210"/>
      <c r="AG117" s="210" t="s">
        <v>220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27"/>
      <c r="B118" s="228"/>
      <c r="C118" s="272" t="s">
        <v>328</v>
      </c>
      <c r="D118" s="268"/>
      <c r="E118" s="269">
        <v>13</v>
      </c>
      <c r="F118" s="230"/>
      <c r="G118" s="230"/>
      <c r="H118" s="230"/>
      <c r="I118" s="230"/>
      <c r="J118" s="230"/>
      <c r="K118" s="230"/>
      <c r="L118" s="230"/>
      <c r="M118" s="230"/>
      <c r="N118" s="229"/>
      <c r="O118" s="229"/>
      <c r="P118" s="229"/>
      <c r="Q118" s="229"/>
      <c r="R118" s="230"/>
      <c r="S118" s="230"/>
      <c r="T118" s="230"/>
      <c r="U118" s="230"/>
      <c r="V118" s="230"/>
      <c r="W118" s="230"/>
      <c r="X118" s="230"/>
      <c r="Y118" s="230"/>
      <c r="Z118" s="210"/>
      <c r="AA118" s="210"/>
      <c r="AB118" s="210"/>
      <c r="AC118" s="210"/>
      <c r="AD118" s="210"/>
      <c r="AE118" s="210"/>
      <c r="AF118" s="210"/>
      <c r="AG118" s="210" t="s">
        <v>180</v>
      </c>
      <c r="AH118" s="210">
        <v>5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27"/>
      <c r="B119" s="228"/>
      <c r="C119" s="273" t="s">
        <v>222</v>
      </c>
      <c r="D119" s="270"/>
      <c r="E119" s="271">
        <v>0.65</v>
      </c>
      <c r="F119" s="230"/>
      <c r="G119" s="230"/>
      <c r="H119" s="230"/>
      <c r="I119" s="230"/>
      <c r="J119" s="230"/>
      <c r="K119" s="230"/>
      <c r="L119" s="230"/>
      <c r="M119" s="230"/>
      <c r="N119" s="229"/>
      <c r="O119" s="229"/>
      <c r="P119" s="229"/>
      <c r="Q119" s="229"/>
      <c r="R119" s="230"/>
      <c r="S119" s="230"/>
      <c r="T119" s="230"/>
      <c r="U119" s="230"/>
      <c r="V119" s="230"/>
      <c r="W119" s="230"/>
      <c r="X119" s="230"/>
      <c r="Y119" s="230"/>
      <c r="Z119" s="210"/>
      <c r="AA119" s="210"/>
      <c r="AB119" s="210"/>
      <c r="AC119" s="210"/>
      <c r="AD119" s="210"/>
      <c r="AE119" s="210"/>
      <c r="AF119" s="210"/>
      <c r="AG119" s="210" t="s">
        <v>180</v>
      </c>
      <c r="AH119" s="210">
        <v>4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27"/>
      <c r="B120" s="228"/>
      <c r="C120" s="272" t="s">
        <v>329</v>
      </c>
      <c r="D120" s="268"/>
      <c r="E120" s="269">
        <v>-2</v>
      </c>
      <c r="F120" s="230"/>
      <c r="G120" s="230"/>
      <c r="H120" s="230"/>
      <c r="I120" s="230"/>
      <c r="J120" s="230"/>
      <c r="K120" s="230"/>
      <c r="L120" s="230"/>
      <c r="M120" s="230"/>
      <c r="N120" s="229"/>
      <c r="O120" s="229"/>
      <c r="P120" s="229"/>
      <c r="Q120" s="229"/>
      <c r="R120" s="230"/>
      <c r="S120" s="230"/>
      <c r="T120" s="230"/>
      <c r="U120" s="230"/>
      <c r="V120" s="230"/>
      <c r="W120" s="230"/>
      <c r="X120" s="230"/>
      <c r="Y120" s="230"/>
      <c r="Z120" s="210"/>
      <c r="AA120" s="210"/>
      <c r="AB120" s="210"/>
      <c r="AC120" s="210"/>
      <c r="AD120" s="210"/>
      <c r="AE120" s="210"/>
      <c r="AF120" s="210"/>
      <c r="AG120" s="210" t="s">
        <v>180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46">
        <v>53</v>
      </c>
      <c r="B121" s="247" t="s">
        <v>330</v>
      </c>
      <c r="C121" s="257" t="s">
        <v>331</v>
      </c>
      <c r="D121" s="248" t="s">
        <v>271</v>
      </c>
      <c r="E121" s="249">
        <v>1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6.9000000000000006E-2</v>
      </c>
      <c r="O121" s="249">
        <f>ROUND(E121*N121,2)</f>
        <v>7.0000000000000007E-2</v>
      </c>
      <c r="P121" s="249">
        <v>0</v>
      </c>
      <c r="Q121" s="249">
        <f>ROUND(E121*P121,2)</f>
        <v>0</v>
      </c>
      <c r="R121" s="251" t="s">
        <v>218</v>
      </c>
      <c r="S121" s="251" t="s">
        <v>135</v>
      </c>
      <c r="T121" s="252" t="s">
        <v>135</v>
      </c>
      <c r="U121" s="230">
        <v>0</v>
      </c>
      <c r="V121" s="230">
        <f>ROUND(E121*U121,2)</f>
        <v>0</v>
      </c>
      <c r="W121" s="230"/>
      <c r="X121" s="230" t="s">
        <v>219</v>
      </c>
      <c r="Y121" s="230" t="s">
        <v>126</v>
      </c>
      <c r="Z121" s="210"/>
      <c r="AA121" s="210"/>
      <c r="AB121" s="210"/>
      <c r="AC121" s="210"/>
      <c r="AD121" s="210"/>
      <c r="AE121" s="210"/>
      <c r="AF121" s="210"/>
      <c r="AG121" s="210" t="s">
        <v>220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 x14ac:dyDescent="0.2">
      <c r="A122" s="246">
        <v>54</v>
      </c>
      <c r="B122" s="247" t="s">
        <v>332</v>
      </c>
      <c r="C122" s="257" t="s">
        <v>333</v>
      </c>
      <c r="D122" s="248" t="s">
        <v>271</v>
      </c>
      <c r="E122" s="249">
        <v>1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6.9000000000000006E-2</v>
      </c>
      <c r="O122" s="249">
        <f>ROUND(E122*N122,2)</f>
        <v>7.0000000000000007E-2</v>
      </c>
      <c r="P122" s="249">
        <v>0</v>
      </c>
      <c r="Q122" s="249">
        <f>ROUND(E122*P122,2)</f>
        <v>0</v>
      </c>
      <c r="R122" s="251" t="s">
        <v>218</v>
      </c>
      <c r="S122" s="251" t="s">
        <v>135</v>
      </c>
      <c r="T122" s="252" t="s">
        <v>135</v>
      </c>
      <c r="U122" s="230">
        <v>0</v>
      </c>
      <c r="V122" s="230">
        <f>ROUND(E122*U122,2)</f>
        <v>0</v>
      </c>
      <c r="W122" s="230"/>
      <c r="X122" s="230" t="s">
        <v>219</v>
      </c>
      <c r="Y122" s="230" t="s">
        <v>126</v>
      </c>
      <c r="Z122" s="210"/>
      <c r="AA122" s="210"/>
      <c r="AB122" s="210"/>
      <c r="AC122" s="210"/>
      <c r="AD122" s="210"/>
      <c r="AE122" s="210"/>
      <c r="AF122" s="210"/>
      <c r="AG122" s="210" t="s">
        <v>220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">
      <c r="A123" s="232" t="s">
        <v>118</v>
      </c>
      <c r="B123" s="233" t="s">
        <v>82</v>
      </c>
      <c r="C123" s="256" t="s">
        <v>83</v>
      </c>
      <c r="D123" s="234"/>
      <c r="E123" s="235"/>
      <c r="F123" s="236"/>
      <c r="G123" s="236">
        <f>SUMIF(AG124:AG124,"&lt;&gt;NOR",G124:G124)</f>
        <v>0</v>
      </c>
      <c r="H123" s="236"/>
      <c r="I123" s="236">
        <f>SUM(I124:I124)</f>
        <v>0</v>
      </c>
      <c r="J123" s="236"/>
      <c r="K123" s="236">
        <f>SUM(K124:K124)</f>
        <v>0</v>
      </c>
      <c r="L123" s="236"/>
      <c r="M123" s="236">
        <f>SUM(M124:M124)</f>
        <v>0</v>
      </c>
      <c r="N123" s="235"/>
      <c r="O123" s="235">
        <f>SUM(O124:O124)</f>
        <v>0</v>
      </c>
      <c r="P123" s="235"/>
      <c r="Q123" s="235">
        <f>SUM(Q124:Q124)</f>
        <v>0</v>
      </c>
      <c r="R123" s="236"/>
      <c r="S123" s="236"/>
      <c r="T123" s="237"/>
      <c r="U123" s="231"/>
      <c r="V123" s="231">
        <f>SUM(V124:V124)</f>
        <v>1.1000000000000001</v>
      </c>
      <c r="W123" s="231"/>
      <c r="X123" s="231"/>
      <c r="Y123" s="231"/>
      <c r="AG123" t="s">
        <v>119</v>
      </c>
    </row>
    <row r="124" spans="1:60" outlineLevel="1" x14ac:dyDescent="0.2">
      <c r="A124" s="246">
        <v>55</v>
      </c>
      <c r="B124" s="247" t="s">
        <v>334</v>
      </c>
      <c r="C124" s="257" t="s">
        <v>335</v>
      </c>
      <c r="D124" s="248" t="s">
        <v>174</v>
      </c>
      <c r="E124" s="249">
        <v>11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135</v>
      </c>
      <c r="T124" s="252" t="s">
        <v>135</v>
      </c>
      <c r="U124" s="230">
        <v>0.1</v>
      </c>
      <c r="V124" s="230">
        <f>ROUND(E124*U124,2)</f>
        <v>1.1000000000000001</v>
      </c>
      <c r="W124" s="230"/>
      <c r="X124" s="230" t="s">
        <v>125</v>
      </c>
      <c r="Y124" s="230" t="s">
        <v>126</v>
      </c>
      <c r="Z124" s="210"/>
      <c r="AA124" s="210"/>
      <c r="AB124" s="210"/>
      <c r="AC124" s="210"/>
      <c r="AD124" s="210"/>
      <c r="AE124" s="210"/>
      <c r="AF124" s="210"/>
      <c r="AG124" s="210" t="s">
        <v>127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">
      <c r="A125" s="232" t="s">
        <v>118</v>
      </c>
      <c r="B125" s="233" t="s">
        <v>84</v>
      </c>
      <c r="C125" s="256" t="s">
        <v>85</v>
      </c>
      <c r="D125" s="234"/>
      <c r="E125" s="235"/>
      <c r="F125" s="236"/>
      <c r="G125" s="236">
        <f>SUMIF(AG126:AG126,"&lt;&gt;NOR",G126:G126)</f>
        <v>0</v>
      </c>
      <c r="H125" s="236"/>
      <c r="I125" s="236">
        <f>SUM(I126:I126)</f>
        <v>0</v>
      </c>
      <c r="J125" s="236"/>
      <c r="K125" s="236">
        <f>SUM(K126:K126)</f>
        <v>0</v>
      </c>
      <c r="L125" s="236"/>
      <c r="M125" s="236">
        <f>SUM(M126:M126)</f>
        <v>0</v>
      </c>
      <c r="N125" s="235"/>
      <c r="O125" s="235">
        <f>SUM(O126:O126)</f>
        <v>0</v>
      </c>
      <c r="P125" s="235"/>
      <c r="Q125" s="235">
        <f>SUM(Q126:Q126)</f>
        <v>0</v>
      </c>
      <c r="R125" s="236"/>
      <c r="S125" s="236"/>
      <c r="T125" s="237"/>
      <c r="U125" s="231"/>
      <c r="V125" s="231">
        <f>SUM(V126:V126)</f>
        <v>84.2</v>
      </c>
      <c r="W125" s="231"/>
      <c r="X125" s="231"/>
      <c r="Y125" s="231"/>
      <c r="AG125" t="s">
        <v>119</v>
      </c>
    </row>
    <row r="126" spans="1:60" outlineLevel="1" x14ac:dyDescent="0.2">
      <c r="A126" s="246">
        <v>56</v>
      </c>
      <c r="B126" s="247" t="s">
        <v>336</v>
      </c>
      <c r="C126" s="257" t="s">
        <v>337</v>
      </c>
      <c r="D126" s="248" t="s">
        <v>217</v>
      </c>
      <c r="E126" s="249">
        <v>94.717020000000005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123</v>
      </c>
      <c r="T126" s="252" t="s">
        <v>135</v>
      </c>
      <c r="U126" s="230">
        <v>0.88900000000000001</v>
      </c>
      <c r="V126" s="230">
        <f>ROUND(E126*U126,2)</f>
        <v>84.2</v>
      </c>
      <c r="W126" s="230"/>
      <c r="X126" s="230" t="s">
        <v>338</v>
      </c>
      <c r="Y126" s="230" t="s">
        <v>126</v>
      </c>
      <c r="Z126" s="210"/>
      <c r="AA126" s="210"/>
      <c r="AB126" s="210"/>
      <c r="AC126" s="210"/>
      <c r="AD126" s="210"/>
      <c r="AE126" s="210"/>
      <c r="AF126" s="210"/>
      <c r="AG126" s="210" t="s">
        <v>339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32" t="s">
        <v>118</v>
      </c>
      <c r="B127" s="233" t="s">
        <v>86</v>
      </c>
      <c r="C127" s="256" t="s">
        <v>87</v>
      </c>
      <c r="D127" s="234"/>
      <c r="E127" s="235"/>
      <c r="F127" s="236"/>
      <c r="G127" s="236">
        <f>SUMIF(AG128:AG137,"&lt;&gt;NOR",G128:G137)</f>
        <v>0</v>
      </c>
      <c r="H127" s="236"/>
      <c r="I127" s="236">
        <f>SUM(I128:I137)</f>
        <v>0</v>
      </c>
      <c r="J127" s="236"/>
      <c r="K127" s="236">
        <f>SUM(K128:K137)</f>
        <v>0</v>
      </c>
      <c r="L127" s="236"/>
      <c r="M127" s="236">
        <f>SUM(M128:M137)</f>
        <v>0</v>
      </c>
      <c r="N127" s="235"/>
      <c r="O127" s="235">
        <f>SUM(O128:O137)</f>
        <v>0</v>
      </c>
      <c r="P127" s="235"/>
      <c r="Q127" s="235">
        <f>SUM(Q128:Q137)</f>
        <v>0</v>
      </c>
      <c r="R127" s="236"/>
      <c r="S127" s="236"/>
      <c r="T127" s="237"/>
      <c r="U127" s="231"/>
      <c r="V127" s="231">
        <f>SUM(V128:V137)</f>
        <v>12.71</v>
      </c>
      <c r="W127" s="231"/>
      <c r="X127" s="231"/>
      <c r="Y127" s="231"/>
      <c r="AG127" t="s">
        <v>119</v>
      </c>
    </row>
    <row r="128" spans="1:60" outlineLevel="1" x14ac:dyDescent="0.2">
      <c r="A128" s="239">
        <v>57</v>
      </c>
      <c r="B128" s="240" t="s">
        <v>340</v>
      </c>
      <c r="C128" s="258" t="s">
        <v>341</v>
      </c>
      <c r="D128" s="241" t="s">
        <v>217</v>
      </c>
      <c r="E128" s="242">
        <v>11.579700000000001</v>
      </c>
      <c r="F128" s="243"/>
      <c r="G128" s="244">
        <f>ROUND(E128*F128,2)</f>
        <v>0</v>
      </c>
      <c r="H128" s="243"/>
      <c r="I128" s="244">
        <f>ROUND(E128*H128,2)</f>
        <v>0</v>
      </c>
      <c r="J128" s="243"/>
      <c r="K128" s="244">
        <f>ROUND(E128*J128,2)</f>
        <v>0</v>
      </c>
      <c r="L128" s="244">
        <v>21</v>
      </c>
      <c r="M128" s="244">
        <f>G128*(1+L128/100)</f>
        <v>0</v>
      </c>
      <c r="N128" s="242">
        <v>0</v>
      </c>
      <c r="O128" s="242">
        <f>ROUND(E128*N128,2)</f>
        <v>0</v>
      </c>
      <c r="P128" s="242">
        <v>0</v>
      </c>
      <c r="Q128" s="242">
        <f>ROUND(E128*P128,2)</f>
        <v>0</v>
      </c>
      <c r="R128" s="244"/>
      <c r="S128" s="244" t="s">
        <v>135</v>
      </c>
      <c r="T128" s="245" t="s">
        <v>135</v>
      </c>
      <c r="U128" s="230">
        <v>0</v>
      </c>
      <c r="V128" s="230">
        <f>ROUND(E128*U128,2)</f>
        <v>0</v>
      </c>
      <c r="W128" s="230"/>
      <c r="X128" s="230" t="s">
        <v>125</v>
      </c>
      <c r="Y128" s="230" t="s">
        <v>126</v>
      </c>
      <c r="Z128" s="210"/>
      <c r="AA128" s="210"/>
      <c r="AB128" s="210"/>
      <c r="AC128" s="210"/>
      <c r="AD128" s="210"/>
      <c r="AE128" s="210"/>
      <c r="AF128" s="210"/>
      <c r="AG128" s="210" t="s">
        <v>127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27"/>
      <c r="B129" s="228"/>
      <c r="C129" s="272" t="s">
        <v>342</v>
      </c>
      <c r="D129" s="268"/>
      <c r="E129" s="269">
        <v>11.579700000000001</v>
      </c>
      <c r="F129" s="230"/>
      <c r="G129" s="230"/>
      <c r="H129" s="230"/>
      <c r="I129" s="230"/>
      <c r="J129" s="230"/>
      <c r="K129" s="230"/>
      <c r="L129" s="230"/>
      <c r="M129" s="230"/>
      <c r="N129" s="229"/>
      <c r="O129" s="229"/>
      <c r="P129" s="229"/>
      <c r="Q129" s="229"/>
      <c r="R129" s="230"/>
      <c r="S129" s="230"/>
      <c r="T129" s="230"/>
      <c r="U129" s="230"/>
      <c r="V129" s="230"/>
      <c r="W129" s="230"/>
      <c r="X129" s="230"/>
      <c r="Y129" s="230"/>
      <c r="Z129" s="210"/>
      <c r="AA129" s="210"/>
      <c r="AB129" s="210"/>
      <c r="AC129" s="210"/>
      <c r="AD129" s="210"/>
      <c r="AE129" s="210"/>
      <c r="AF129" s="210"/>
      <c r="AG129" s="210" t="s">
        <v>180</v>
      </c>
      <c r="AH129" s="210">
        <v>7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39">
        <v>58</v>
      </c>
      <c r="B130" s="240" t="s">
        <v>343</v>
      </c>
      <c r="C130" s="258" t="s">
        <v>344</v>
      </c>
      <c r="D130" s="241" t="s">
        <v>217</v>
      </c>
      <c r="E130" s="242">
        <v>9.6425000000000001</v>
      </c>
      <c r="F130" s="243"/>
      <c r="G130" s="244">
        <f>ROUND(E130*F130,2)</f>
        <v>0</v>
      </c>
      <c r="H130" s="243"/>
      <c r="I130" s="244">
        <f>ROUND(E130*H130,2)</f>
        <v>0</v>
      </c>
      <c r="J130" s="243"/>
      <c r="K130" s="244">
        <f>ROUND(E130*J130,2)</f>
        <v>0</v>
      </c>
      <c r="L130" s="244">
        <v>21</v>
      </c>
      <c r="M130" s="244">
        <f>G130*(1+L130/100)</f>
        <v>0</v>
      </c>
      <c r="N130" s="242">
        <v>0</v>
      </c>
      <c r="O130" s="242">
        <f>ROUND(E130*N130,2)</f>
        <v>0</v>
      </c>
      <c r="P130" s="242">
        <v>0</v>
      </c>
      <c r="Q130" s="242">
        <f>ROUND(E130*P130,2)</f>
        <v>0</v>
      </c>
      <c r="R130" s="244"/>
      <c r="S130" s="244" t="s">
        <v>135</v>
      </c>
      <c r="T130" s="245" t="s">
        <v>135</v>
      </c>
      <c r="U130" s="230">
        <v>0</v>
      </c>
      <c r="V130" s="230">
        <f>ROUND(E130*U130,2)</f>
        <v>0</v>
      </c>
      <c r="W130" s="230"/>
      <c r="X130" s="230" t="s">
        <v>125</v>
      </c>
      <c r="Y130" s="230" t="s">
        <v>126</v>
      </c>
      <c r="Z130" s="210"/>
      <c r="AA130" s="210"/>
      <c r="AB130" s="210"/>
      <c r="AC130" s="210"/>
      <c r="AD130" s="210"/>
      <c r="AE130" s="210"/>
      <c r="AF130" s="210"/>
      <c r="AG130" s="210" t="s">
        <v>127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27"/>
      <c r="B131" s="228"/>
      <c r="C131" s="272" t="s">
        <v>345</v>
      </c>
      <c r="D131" s="268"/>
      <c r="E131" s="269">
        <v>3.7124999999999999</v>
      </c>
      <c r="F131" s="230"/>
      <c r="G131" s="230"/>
      <c r="H131" s="230"/>
      <c r="I131" s="230"/>
      <c r="J131" s="230"/>
      <c r="K131" s="230"/>
      <c r="L131" s="230"/>
      <c r="M131" s="230"/>
      <c r="N131" s="229"/>
      <c r="O131" s="229"/>
      <c r="P131" s="229"/>
      <c r="Q131" s="229"/>
      <c r="R131" s="230"/>
      <c r="S131" s="230"/>
      <c r="T131" s="230"/>
      <c r="U131" s="230"/>
      <c r="V131" s="230"/>
      <c r="W131" s="230"/>
      <c r="X131" s="230"/>
      <c r="Y131" s="230"/>
      <c r="Z131" s="210"/>
      <c r="AA131" s="210"/>
      <c r="AB131" s="210"/>
      <c r="AC131" s="210"/>
      <c r="AD131" s="210"/>
      <c r="AE131" s="210"/>
      <c r="AF131" s="210"/>
      <c r="AG131" s="210" t="s">
        <v>180</v>
      </c>
      <c r="AH131" s="210">
        <v>7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27"/>
      <c r="B132" s="228"/>
      <c r="C132" s="272" t="s">
        <v>346</v>
      </c>
      <c r="D132" s="268"/>
      <c r="E132" s="269">
        <v>2.42</v>
      </c>
      <c r="F132" s="230"/>
      <c r="G132" s="230"/>
      <c r="H132" s="230"/>
      <c r="I132" s="230"/>
      <c r="J132" s="230"/>
      <c r="K132" s="230"/>
      <c r="L132" s="230"/>
      <c r="M132" s="230"/>
      <c r="N132" s="229"/>
      <c r="O132" s="229"/>
      <c r="P132" s="229"/>
      <c r="Q132" s="229"/>
      <c r="R132" s="230"/>
      <c r="S132" s="230"/>
      <c r="T132" s="230"/>
      <c r="U132" s="230"/>
      <c r="V132" s="230"/>
      <c r="W132" s="230"/>
      <c r="X132" s="230"/>
      <c r="Y132" s="230"/>
      <c r="Z132" s="210"/>
      <c r="AA132" s="210"/>
      <c r="AB132" s="210"/>
      <c r="AC132" s="210"/>
      <c r="AD132" s="210"/>
      <c r="AE132" s="210"/>
      <c r="AF132" s="210"/>
      <c r="AG132" s="210" t="s">
        <v>180</v>
      </c>
      <c r="AH132" s="210">
        <v>7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27"/>
      <c r="B133" s="228"/>
      <c r="C133" s="272" t="s">
        <v>347</v>
      </c>
      <c r="D133" s="268"/>
      <c r="E133" s="269">
        <v>3.51</v>
      </c>
      <c r="F133" s="230"/>
      <c r="G133" s="230"/>
      <c r="H133" s="230"/>
      <c r="I133" s="230"/>
      <c r="J133" s="230"/>
      <c r="K133" s="230"/>
      <c r="L133" s="230"/>
      <c r="M133" s="230"/>
      <c r="N133" s="229"/>
      <c r="O133" s="229"/>
      <c r="P133" s="229"/>
      <c r="Q133" s="229"/>
      <c r="R133" s="230"/>
      <c r="S133" s="230"/>
      <c r="T133" s="230"/>
      <c r="U133" s="230"/>
      <c r="V133" s="230"/>
      <c r="W133" s="230"/>
      <c r="X133" s="230"/>
      <c r="Y133" s="230"/>
      <c r="Z133" s="210"/>
      <c r="AA133" s="210"/>
      <c r="AB133" s="210"/>
      <c r="AC133" s="210"/>
      <c r="AD133" s="210"/>
      <c r="AE133" s="210"/>
      <c r="AF133" s="210"/>
      <c r="AG133" s="210" t="s">
        <v>180</v>
      </c>
      <c r="AH133" s="210">
        <v>7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59</v>
      </c>
      <c r="B134" s="247" t="s">
        <v>348</v>
      </c>
      <c r="C134" s="257" t="s">
        <v>349</v>
      </c>
      <c r="D134" s="248" t="s">
        <v>217</v>
      </c>
      <c r="E134" s="249">
        <v>21.222200000000001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135</v>
      </c>
      <c r="T134" s="252" t="s">
        <v>135</v>
      </c>
      <c r="U134" s="230">
        <v>9.9000000000000005E-2</v>
      </c>
      <c r="V134" s="230">
        <f>ROUND(E134*U134,2)</f>
        <v>2.1</v>
      </c>
      <c r="W134" s="230"/>
      <c r="X134" s="230" t="s">
        <v>350</v>
      </c>
      <c r="Y134" s="230" t="s">
        <v>126</v>
      </c>
      <c r="Z134" s="210"/>
      <c r="AA134" s="210"/>
      <c r="AB134" s="210"/>
      <c r="AC134" s="210"/>
      <c r="AD134" s="210"/>
      <c r="AE134" s="210"/>
      <c r="AF134" s="210"/>
      <c r="AG134" s="210" t="s">
        <v>351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60</v>
      </c>
      <c r="B135" s="247" t="s">
        <v>352</v>
      </c>
      <c r="C135" s="257" t="s">
        <v>353</v>
      </c>
      <c r="D135" s="248" t="s">
        <v>217</v>
      </c>
      <c r="E135" s="249">
        <v>21.222200000000001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135</v>
      </c>
      <c r="T135" s="252" t="s">
        <v>135</v>
      </c>
      <c r="U135" s="230">
        <v>0.49</v>
      </c>
      <c r="V135" s="230">
        <f>ROUND(E135*U135,2)</f>
        <v>10.4</v>
      </c>
      <c r="W135" s="230"/>
      <c r="X135" s="230" t="s">
        <v>350</v>
      </c>
      <c r="Y135" s="230" t="s">
        <v>126</v>
      </c>
      <c r="Z135" s="210"/>
      <c r="AA135" s="210"/>
      <c r="AB135" s="210"/>
      <c r="AC135" s="210"/>
      <c r="AD135" s="210"/>
      <c r="AE135" s="210"/>
      <c r="AF135" s="210"/>
      <c r="AG135" s="210" t="s">
        <v>351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61</v>
      </c>
      <c r="B136" s="247" t="s">
        <v>354</v>
      </c>
      <c r="C136" s="257" t="s">
        <v>355</v>
      </c>
      <c r="D136" s="248" t="s">
        <v>217</v>
      </c>
      <c r="E136" s="249">
        <v>297.11079999999998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135</v>
      </c>
      <c r="T136" s="252" t="s">
        <v>135</v>
      </c>
      <c r="U136" s="230">
        <v>0</v>
      </c>
      <c r="V136" s="230">
        <f>ROUND(E136*U136,2)</f>
        <v>0</v>
      </c>
      <c r="W136" s="230"/>
      <c r="X136" s="230" t="s">
        <v>350</v>
      </c>
      <c r="Y136" s="230" t="s">
        <v>126</v>
      </c>
      <c r="Z136" s="210"/>
      <c r="AA136" s="210"/>
      <c r="AB136" s="210"/>
      <c r="AC136" s="210"/>
      <c r="AD136" s="210"/>
      <c r="AE136" s="210"/>
      <c r="AF136" s="210"/>
      <c r="AG136" s="210" t="s">
        <v>351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9">
        <v>62</v>
      </c>
      <c r="B137" s="240" t="s">
        <v>356</v>
      </c>
      <c r="C137" s="258" t="s">
        <v>357</v>
      </c>
      <c r="D137" s="241" t="s">
        <v>217</v>
      </c>
      <c r="E137" s="242">
        <v>21.222200000000001</v>
      </c>
      <c r="F137" s="243"/>
      <c r="G137" s="244">
        <f>ROUND(E137*F137,2)</f>
        <v>0</v>
      </c>
      <c r="H137" s="243"/>
      <c r="I137" s="244">
        <f>ROUND(E137*H137,2)</f>
        <v>0</v>
      </c>
      <c r="J137" s="243"/>
      <c r="K137" s="244">
        <f>ROUND(E137*J137,2)</f>
        <v>0</v>
      </c>
      <c r="L137" s="244">
        <v>21</v>
      </c>
      <c r="M137" s="244">
        <f>G137*(1+L137/100)</f>
        <v>0</v>
      </c>
      <c r="N137" s="242">
        <v>0</v>
      </c>
      <c r="O137" s="242">
        <f>ROUND(E137*N137,2)</f>
        <v>0</v>
      </c>
      <c r="P137" s="242">
        <v>0</v>
      </c>
      <c r="Q137" s="242">
        <f>ROUND(E137*P137,2)</f>
        <v>0</v>
      </c>
      <c r="R137" s="244"/>
      <c r="S137" s="244" t="s">
        <v>135</v>
      </c>
      <c r="T137" s="245" t="s">
        <v>135</v>
      </c>
      <c r="U137" s="230">
        <v>0.01</v>
      </c>
      <c r="V137" s="230">
        <f>ROUND(E137*U137,2)</f>
        <v>0.21</v>
      </c>
      <c r="W137" s="230"/>
      <c r="X137" s="230" t="s">
        <v>350</v>
      </c>
      <c r="Y137" s="230" t="s">
        <v>126</v>
      </c>
      <c r="Z137" s="210"/>
      <c r="AA137" s="210"/>
      <c r="AB137" s="210"/>
      <c r="AC137" s="210"/>
      <c r="AD137" s="210"/>
      <c r="AE137" s="210"/>
      <c r="AF137" s="210"/>
      <c r="AG137" s="210" t="s">
        <v>351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x14ac:dyDescent="0.2">
      <c r="A138" s="3"/>
      <c r="B138" s="4"/>
      <c r="C138" s="261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AE138">
        <v>15</v>
      </c>
      <c r="AF138">
        <v>21</v>
      </c>
      <c r="AG138" t="s">
        <v>104</v>
      </c>
    </row>
    <row r="139" spans="1:60" x14ac:dyDescent="0.2">
      <c r="A139" s="213"/>
      <c r="B139" s="214" t="s">
        <v>31</v>
      </c>
      <c r="C139" s="262"/>
      <c r="D139" s="215"/>
      <c r="E139" s="216"/>
      <c r="F139" s="216"/>
      <c r="G139" s="238">
        <f>G8+G38+G63+G72+G78+G84+G105+G123+G125+G127</f>
        <v>0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AE139">
        <f>SUMIF(L7:L137,AE138,G7:G137)</f>
        <v>0</v>
      </c>
      <c r="AF139">
        <f>SUMIF(L7:L137,AF138,G7:G137)</f>
        <v>0</v>
      </c>
      <c r="AG139" t="s">
        <v>168</v>
      </c>
    </row>
    <row r="140" spans="1:60" x14ac:dyDescent="0.2">
      <c r="A140" s="3"/>
      <c r="B140" s="4"/>
      <c r="C140" s="261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60" x14ac:dyDescent="0.2">
      <c r="A141" s="3"/>
      <c r="B141" s="4"/>
      <c r="C141" s="261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60" x14ac:dyDescent="0.2">
      <c r="A142" s="217" t="s">
        <v>169</v>
      </c>
      <c r="B142" s="217"/>
      <c r="C142" s="263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60" x14ac:dyDescent="0.2">
      <c r="A143" s="218"/>
      <c r="B143" s="219"/>
      <c r="C143" s="264"/>
      <c r="D143" s="219"/>
      <c r="E143" s="219"/>
      <c r="F143" s="219"/>
      <c r="G143" s="220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G143" t="s">
        <v>170</v>
      </c>
    </row>
    <row r="144" spans="1:60" x14ac:dyDescent="0.2">
      <c r="A144" s="221"/>
      <c r="B144" s="222"/>
      <c r="C144" s="265"/>
      <c r="D144" s="222"/>
      <c r="E144" s="222"/>
      <c r="F144" s="222"/>
      <c r="G144" s="22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33" x14ac:dyDescent="0.2">
      <c r="A145" s="221"/>
      <c r="B145" s="222"/>
      <c r="C145" s="265"/>
      <c r="D145" s="222"/>
      <c r="E145" s="222"/>
      <c r="F145" s="222"/>
      <c r="G145" s="22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33" x14ac:dyDescent="0.2">
      <c r="A146" s="221"/>
      <c r="B146" s="222"/>
      <c r="C146" s="265"/>
      <c r="D146" s="222"/>
      <c r="E146" s="222"/>
      <c r="F146" s="222"/>
      <c r="G146" s="22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33" x14ac:dyDescent="0.2">
      <c r="A147" s="224"/>
      <c r="B147" s="225"/>
      <c r="C147" s="266"/>
      <c r="D147" s="225"/>
      <c r="E147" s="225"/>
      <c r="F147" s="225"/>
      <c r="G147" s="226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33" x14ac:dyDescent="0.2">
      <c r="A148" s="3"/>
      <c r="B148" s="4"/>
      <c r="C148" s="261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33" x14ac:dyDescent="0.2">
      <c r="C149" s="267"/>
      <c r="D149" s="10"/>
      <c r="AG149" t="s">
        <v>171</v>
      </c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aVu9Qom2N9p1F0asj9AT8KTJx10wyVUi3B7grTigsves+xtl5o66WR6/zIXCCdHaxkENqaBb4Re/kHFZeE0jQ==" saltValue="ufkua0NpuABFLRU9q+n7ug==" spinCount="100000" sheet="1" formatRows="0"/>
  <mergeCells count="7">
    <mergeCell ref="A1:G1"/>
    <mergeCell ref="C2:G2"/>
    <mergeCell ref="C3:G3"/>
    <mergeCell ref="C4:G4"/>
    <mergeCell ref="A142:C142"/>
    <mergeCell ref="A143:G147"/>
    <mergeCell ref="C28:G2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SO.00 1 Naklady</vt:lpstr>
      <vt:lpstr>SO.08 08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'SO.00 1 Naklady'!Názvy_tisku</vt:lpstr>
      <vt:lpstr>'SO.08 08 Pol'!Názvy_tisku</vt:lpstr>
      <vt:lpstr>oadresa</vt:lpstr>
      <vt:lpstr>Stavba!Objednatel</vt:lpstr>
      <vt:lpstr>Stavba!Objekt</vt:lpstr>
      <vt:lpstr>'SO.00 1 Naklady'!Oblast_tisku</vt:lpstr>
      <vt:lpstr>'SO.08 08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2023-09-21T10:17:55Z</dcterms:modified>
</cp:coreProperties>
</file>